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mc:AlternateContent xmlns:mc="http://schemas.openxmlformats.org/markup-compatibility/2006">
    <mc:Choice Requires="x15">
      <x15ac:absPath xmlns:x15ac="http://schemas.microsoft.com/office/spreadsheetml/2010/11/ac" url="G:\Escritorio\PLAN DE ACCION 2025\REPORTES PLAN DE ACCION 27012025\"/>
    </mc:Choice>
  </mc:AlternateContent>
  <xr:revisionPtr revIDLastSave="0" documentId="8_{5942A574-09AE-4AA2-99D6-7427232A29C3}" xr6:coauthVersionLast="45" xr6:coauthVersionMax="45" xr10:uidLastSave="{00000000-0000-0000-0000-000000000000}"/>
  <bookViews>
    <workbookView xWindow="-120" yWindow="-120" windowWidth="24240" windowHeight="13140" xr2:uid="{00000000-000D-0000-FFFF-FFFF00000000}"/>
  </bookViews>
  <sheets>
    <sheet name="Plan de Acción 2024" sheetId="1" r:id="rId1"/>
  </sheets>
  <definedNames>
    <definedName name="_xlnm._FilterDatabase" localSheetId="0" hidden="1">'Plan de Acción 2024'!$A$12:$AP$77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Z62" i="1" l="1"/>
  <c r="Z63" i="1"/>
  <c r="Z38" i="1"/>
  <c r="Z39" i="1"/>
  <c r="Z40" i="1"/>
  <c r="Z35" i="1" l="1"/>
  <c r="Z36" i="1"/>
  <c r="Z31" i="1"/>
  <c r="Z32" i="1"/>
  <c r="Z33" i="1"/>
  <c r="Z27" i="1"/>
  <c r="Z28" i="1"/>
  <c r="Z29" i="1"/>
  <c r="Z25" i="1"/>
  <c r="Z23" i="1"/>
  <c r="Z24" i="1"/>
  <c r="Z21" i="1"/>
  <c r="Z17" i="1"/>
  <c r="Z18" i="1"/>
  <c r="Z19" i="1"/>
  <c r="Z14" i="1"/>
  <c r="Z15" i="1"/>
  <c r="Z13" i="1"/>
  <c r="Z55" i="1"/>
  <c r="Z56" i="1"/>
  <c r="Z58" i="1"/>
  <c r="Z59" i="1"/>
  <c r="Z60" i="1"/>
  <c r="Z54" i="1"/>
  <c r="Z69" i="1"/>
  <c r="Z70" i="1"/>
  <c r="Z65" i="1"/>
  <c r="Z66" i="1"/>
  <c r="Z67" i="1"/>
  <c r="Z75" i="1"/>
  <c r="Z76" i="1"/>
  <c r="Z77" i="1"/>
  <c r="Z7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 de Windows</author>
    <author>Usuario</author>
    <author>YICEL</author>
  </authors>
  <commentList>
    <comment ref="K12" authorId="0" shapeId="0" xr:uid="{00000000-0006-0000-0000-000001000000}">
      <text>
        <r>
          <rPr>
            <b/>
            <sz val="9"/>
            <color indexed="81"/>
            <rFont val="Tahoma"/>
            <family val="2"/>
          </rPr>
          <t>Usuario de Windows:</t>
        </r>
        <r>
          <rPr>
            <sz val="9"/>
            <color indexed="81"/>
            <rFont val="Tahoma"/>
            <family val="2"/>
          </rPr>
          <t xml:space="preserve">
</t>
        </r>
        <r>
          <rPr>
            <sz val="12"/>
            <color indexed="81"/>
            <rFont val="Arial"/>
            <family val="2"/>
          </rPr>
          <t xml:space="preserve">Corresponde al Proyecto formulado y regisrado en Banco de Proyectos Territorial. 
Al proyecto pueden estar asociados un solo, o varios indicadores de producto en consecuencia una o varias metas. 
Se recomienda formular proyectos integrales, que permitan ejecutar varias metas de PDT - Para esa integralidad se recomienda tener encuenta los programas presupuestaes como unidad articuladora entre la planeación y el presupuesto. A cada programa presupuestal estarán asociados varios indicadores/metas de producto.
</t>
        </r>
      </text>
    </comment>
    <comment ref="N12" authorId="1" shapeId="0" xr:uid="{00000000-0006-0000-0000-000002000000}">
      <text>
        <r>
          <rPr>
            <b/>
            <sz val="9"/>
            <color indexed="81"/>
            <rFont val="Tahoma"/>
            <family val="2"/>
          </rPr>
          <t>Usuario:</t>
        </r>
        <r>
          <rPr>
            <sz val="9"/>
            <color indexed="81"/>
            <rFont val="Tahoma"/>
            <family val="2"/>
          </rPr>
          <t xml:space="preserve">
El producto se obtiene de la matriz de homologación del Plan Indicativo del PDT
</t>
        </r>
      </text>
    </comment>
    <comment ref="R12" authorId="0" shapeId="0" xr:uid="{2F91237D-8F73-4A4B-BABF-693A593FD7D0}">
      <text>
        <r>
          <rPr>
            <b/>
            <sz val="15"/>
            <color indexed="81"/>
            <rFont val="Tahoma"/>
            <family val="2"/>
          </rPr>
          <t>Usuario de Windows:</t>
        </r>
        <r>
          <rPr>
            <sz val="15"/>
            <color indexed="81"/>
            <rFont val="Tahoma"/>
            <family val="2"/>
          </rPr>
          <t xml:space="preserve">
Corresponde a la meta programada en Plan indicativo para la vigencia correspondiente. </t>
        </r>
      </text>
    </comment>
    <comment ref="T12" authorId="0" shapeId="0" xr:uid="{00000000-0006-0000-0000-000007000000}">
      <text>
        <r>
          <rPr>
            <b/>
            <sz val="9"/>
            <color indexed="81"/>
            <rFont val="Tahoma"/>
            <family val="2"/>
          </rPr>
          <t>Usuario de Windows:</t>
        </r>
        <r>
          <rPr>
            <sz val="9"/>
            <color indexed="81"/>
            <rFont val="Tahoma"/>
            <family val="2"/>
          </rPr>
          <t xml:space="preserve">
Se deberá definir si la fuente es con recursos propios del Departamento, SGP, de la Nación, Regalías, de Crédito, otras fuentes, etc.</t>
        </r>
      </text>
    </comment>
    <comment ref="AB12" authorId="0" shapeId="0" xr:uid="{DCDB1216-D276-4393-A2FA-64AF937D4D8D}">
      <text>
        <r>
          <rPr>
            <b/>
            <sz val="9"/>
            <color indexed="81"/>
            <rFont val="Tahoma"/>
            <family val="2"/>
          </rPr>
          <t>Usuario de Windows:</t>
        </r>
        <r>
          <rPr>
            <sz val="9"/>
            <color indexed="81"/>
            <rFont val="Tahoma"/>
            <family val="2"/>
          </rPr>
          <t xml:space="preserve">
</t>
        </r>
        <r>
          <rPr>
            <sz val="18"/>
            <color indexed="81"/>
            <rFont val="Tahoma"/>
            <family val="2"/>
          </rPr>
          <t>S</t>
        </r>
        <r>
          <rPr>
            <sz val="14"/>
            <color indexed="81"/>
            <rFont val="Arial"/>
            <family val="2"/>
          </rPr>
          <t xml:space="preserve">e deberá describir detalladamente lo que se va a ejecutar en el proyecto de acuerdo a lo establecido en la mga presentada por la dependencia. El desarrollo de las diferentes actividades a ejecutar estarán asociadas con distintas contrataciones, de allí la interoperabilidad entre SECOP Y SUIFP. </t>
        </r>
      </text>
    </comment>
    <comment ref="AP12" authorId="0" shapeId="0" xr:uid="{00000000-0006-0000-0000-000005000000}">
      <text>
        <r>
          <rPr>
            <b/>
            <sz val="15"/>
            <color indexed="81"/>
            <rFont val="Tahoma"/>
            <family val="2"/>
          </rPr>
          <t>Usuario de Windows:</t>
        </r>
        <r>
          <rPr>
            <sz val="15"/>
            <color indexed="81"/>
            <rFont val="Tahoma"/>
            <family val="2"/>
          </rPr>
          <t xml:space="preserve">
Corresponde a la meta programada en Plan indicativo para la vigencia correspondiente. </t>
        </r>
      </text>
    </comment>
    <comment ref="M38" authorId="2" shapeId="0" xr:uid="{9CA587B3-9F7B-46D3-9F4F-0C7C690C133A}">
      <text>
        <r>
          <rPr>
            <b/>
            <sz val="9"/>
            <color indexed="81"/>
            <rFont val="Tahoma"/>
            <family val="2"/>
          </rPr>
          <t>YICEL:</t>
        </r>
        <r>
          <rPr>
            <sz val="9"/>
            <color indexed="81"/>
            <rFont val="Tahoma"/>
            <family val="2"/>
          </rPr>
          <t xml:space="preserve">
el codigo de producto en PRESUPUESTO ES 3301087, diferente al de PI</t>
        </r>
      </text>
    </comment>
    <comment ref="M54" authorId="2" shapeId="0" xr:uid="{4F8B7781-CF40-4DBA-BD46-0433B39423F8}">
      <text>
        <r>
          <rPr>
            <b/>
            <sz val="9"/>
            <color indexed="81"/>
            <rFont val="Tahoma"/>
            <family val="2"/>
          </rPr>
          <t>YICEL:</t>
        </r>
        <r>
          <rPr>
            <sz val="9"/>
            <color indexed="81"/>
            <rFont val="Tahoma"/>
            <family val="2"/>
          </rPr>
          <t xml:space="preserve">
el codigo de producto en PRESUPUESTO ES 3301087, diferente al de PI</t>
        </r>
      </text>
    </comment>
  </commentList>
</comments>
</file>

<file path=xl/sharedStrings.xml><?xml version="1.0" encoding="utf-8"?>
<sst xmlns="http://schemas.openxmlformats.org/spreadsheetml/2006/main" count="526" uniqueCount="261">
  <si>
    <t>BPIN</t>
  </si>
  <si>
    <t>NOMBRE DEL PROYECTO</t>
  </si>
  <si>
    <t>CODIGO DEL SECTOR</t>
  </si>
  <si>
    <t>NOMBRE DEL SECTOR</t>
  </si>
  <si>
    <t>RUBRO PRESUPUESTAL</t>
  </si>
  <si>
    <t xml:space="preserve">PRODUCTO </t>
  </si>
  <si>
    <t xml:space="preserve">CODIGO DE PRODUCTO </t>
  </si>
  <si>
    <t>NOMBRE FUENTE DE FINANCIACION</t>
  </si>
  <si>
    <t xml:space="preserve">VALOR INICIAL </t>
  </si>
  <si>
    <t xml:space="preserve">VALOR DEFINITIVO </t>
  </si>
  <si>
    <t xml:space="preserve">OBSERVACIÓN MODIFICACIÓN PRESUPUESTAL </t>
  </si>
  <si>
    <t>PRESUPUESTACIÓN</t>
  </si>
  <si>
    <t>NOMBRE DE LA DEPENDENCIA</t>
  </si>
  <si>
    <t>NOMBRE DIRECTIVO RESPONSABLE</t>
  </si>
  <si>
    <t>VIGENCIA PLAN DE ACCIÓN</t>
  </si>
  <si>
    <t>ADICION O CREDITO</t>
  </si>
  <si>
    <t>REDUCCIÓN O CONTRACREDITO</t>
  </si>
  <si>
    <t xml:space="preserve">CLASIFICACIÓN DEL GASTO </t>
  </si>
  <si>
    <t>PLAN DE ACCIÓN "NARIÑO, REGIÓN PAÍS PARA EL MUNDO" 2024-2027</t>
  </si>
  <si>
    <t>TRANSFORMACIÓN</t>
  </si>
  <si>
    <t>AREA RESPONSABLE</t>
  </si>
  <si>
    <t>ALCANCE DEL PRODUCTO</t>
  </si>
  <si>
    <t>CODIGO INDICADOR DE PRODUCTO</t>
  </si>
  <si>
    <t>INDICADOR DE PRODUCTO</t>
  </si>
  <si>
    <t>PROGRAMACIÓN</t>
  </si>
  <si>
    <t>Ene</t>
  </si>
  <si>
    <t>Feb</t>
  </si>
  <si>
    <t>Mar</t>
  </si>
  <si>
    <t>Abr</t>
  </si>
  <si>
    <t>May</t>
  </si>
  <si>
    <t>Jun</t>
  </si>
  <si>
    <t>Jul</t>
  </si>
  <si>
    <t>Ago</t>
  </si>
  <si>
    <t>Sep</t>
  </si>
  <si>
    <t>Oct</t>
  </si>
  <si>
    <t>Nov</t>
  </si>
  <si>
    <t>Dic</t>
  </si>
  <si>
    <t>NOMBRE PROGRAMA PRESUPUESTAL</t>
  </si>
  <si>
    <t>ESTRATEGIA</t>
  </si>
  <si>
    <t>PROGRAMA ESTRATEGICO</t>
  </si>
  <si>
    <t xml:space="preserve">CODIGO DEL PROGRAMA PRESUPUESTAL </t>
  </si>
  <si>
    <t>CODIGO DEL SUBPROGRAMA PRESUPUESTAL</t>
  </si>
  <si>
    <t>NOMBRE DEL SUBPROGRAMA PRESUPUESTAL</t>
  </si>
  <si>
    <t>NÚMERO DE LA META PDD</t>
  </si>
  <si>
    <t>META PROGRAMADA VIGENCIA 2025</t>
  </si>
  <si>
    <t>ACTIVIDADES DEL PROYECTO</t>
  </si>
  <si>
    <t>ACCIONES PARA CUMPLIR ACTIVIDAD (CONTRATACIONES, CONVENIOS, TRANSFERENCIA DE RECURSOS, ENTRE OTROS)</t>
  </si>
  <si>
    <t>CODIGO DE FUENTE DE FINANCIACIÓN</t>
  </si>
  <si>
    <t>PROYECTO DE INVERSIÓN</t>
  </si>
  <si>
    <t>DERECHOS HUMANOS, CULTURA DE PAZ Y ALIANZAS PARA LA VIDA</t>
  </si>
  <si>
    <t>CUNA - CULTURAS Y SABERES PARA LA VIDA Y LA PAZ</t>
  </si>
  <si>
    <t>Gobernanza cultural para la paz y la vida</t>
  </si>
  <si>
    <t>Expresiones y Manifestaciónes artísticas para la Paz y la Vida</t>
  </si>
  <si>
    <t>Espacios y Escenarios para la Paz y la Vida</t>
  </si>
  <si>
    <t>Saberes para la paz y la vida</t>
  </si>
  <si>
    <t>Patrimonio y Memoria para la Paz y la Vida</t>
  </si>
  <si>
    <t>Cultura</t>
  </si>
  <si>
    <t>3301</t>
  </si>
  <si>
    <t>Promoción y acceso efectivo a procesos culturales y artísticos</t>
  </si>
  <si>
    <t>3302</t>
  </si>
  <si>
    <t>Gestión, protección y salvaguardia del patrimonio cultural colombiano</t>
  </si>
  <si>
    <t>1603</t>
  </si>
  <si>
    <t>Arte y cultura</t>
  </si>
  <si>
    <t>Servicio de salvaguardia al patrimonio inmaterial</t>
  </si>
  <si>
    <t>Servicio de asistencia técnica en el manejo y gestión del patrimonio arqueológico, antropológico e histórico.</t>
  </si>
  <si>
    <t xml:space="preserve">Apoyo a los procesos de salvaguardia de las manifestaciones del patrimonio cultural inmaterial, primeros auxilios y el mantenimiento, conservación o intervención de bienes de interés cultural. </t>
  </si>
  <si>
    <t>Procesos de salvaguardia efectiva del patrimonio inmaterial realizados</t>
  </si>
  <si>
    <t>Acompañamiento técnico para la  implementación de procedimientos relacionados con el patrimonio material, inmaterial y natural en las entidades territoriales del Departamento, con el objetivo de promover su preservación y gestión adecuada.</t>
  </si>
  <si>
    <t>330204200</t>
  </si>
  <si>
    <t xml:space="preserve">Asistencias técnicas realizadas a entidades territoriales </t>
  </si>
  <si>
    <t>Salvaguardia y promoción del patrimonio cultural del departamento de nariño 2025</t>
  </si>
  <si>
    <t>1.2.3.1.19</t>
  </si>
  <si>
    <t>2.3.2.02.02.008-33-3302-1603-3302049-2024003520086-83990-16-1.2.3.1.19</t>
  </si>
  <si>
    <t>2.3.2.02.02.008</t>
  </si>
  <si>
    <t>1.2.3.3.04</t>
  </si>
  <si>
    <t>2.3.2.02.02.006-33-3302-1603-3302042-2024003520086-63391-16-1.2.3.1.19</t>
  </si>
  <si>
    <t>2.3.2.02.02.008-33-3302-1603-3302042-2024003520086-83990-16-1.2.3.3.04</t>
  </si>
  <si>
    <t>2.3.2.02.02.009-33-3302-1603-3302042-2024003520086-91199-16-1.2.3.1.19</t>
  </si>
  <si>
    <t>2.3.2.02.02.006</t>
  </si>
  <si>
    <t>2.3.2.02.02.009</t>
  </si>
  <si>
    <t>Preservación de las prácticas y saberes culturales en el departamento de nariño 2025</t>
  </si>
  <si>
    <t>Servicio de educación informal al sector artístico y cultural</t>
  </si>
  <si>
    <t>Servicio de promoción de actividades culturales</t>
  </si>
  <si>
    <t>Servicio de divulgación y publicaciones</t>
  </si>
  <si>
    <t>Servicio de circulación artística y cultural</t>
  </si>
  <si>
    <t>Servicio de apoyo para la organización y la participación del sector artístico, cultural y la ciudadanía</t>
  </si>
  <si>
    <t>Capacitaciones dirigidas a bibliotecas públicas y comunitarias,  procesos de comunicación, gestores, sabedores,  líderes y lideresas culturales y/o comunitarios del Departamento.</t>
  </si>
  <si>
    <t>330105110</t>
  </si>
  <si>
    <t>Capacitaciones de educación informal realizadas</t>
  </si>
  <si>
    <t xml:space="preserve">Fomentadas actividades dedicadas a la transmisión de prácticas, conocimientos y saberes asociados a la preservación de la vida, la conservación de la biodiversidad, la superación de paradigmas de violencia, pràcticas patriarcales, homofóbicas, racistas y clasistas y en el respeto a las lenguas autóctonas y las celebraciones comunitarias. </t>
  </si>
  <si>
    <t>330105301</t>
  </si>
  <si>
    <t>Actividades culturales para la promoción de la cultura realizadas</t>
  </si>
  <si>
    <t xml:space="preserve">Apoyo a la promoción cultural del Departamento mediante publicaciones artesanales, impresas y/o digitales.
</t>
  </si>
  <si>
    <t>330110000</t>
  </si>
  <si>
    <t>Publicaciones realizadas</t>
  </si>
  <si>
    <t>Promocionados y difundidas  expresiones, prácticas y conocimientos relacionados con el cuidado y la diversificación de la vida (ferias artesanales, espacios de formación formales y no formales, intercambios culturales).</t>
  </si>
  <si>
    <t>330107300</t>
  </si>
  <si>
    <t>Contenidos culturales  en circulación</t>
  </si>
  <si>
    <t>Creados espacios dedicados a la transmisión y fortalecimiento de prácticas y conocimientos vinculados a las economías populares: Viche, Filigrana, Iraka, Culturas Andinas y del Pacífico.</t>
  </si>
  <si>
    <t>330107400</t>
  </si>
  <si>
    <t>Encuentros realizados</t>
  </si>
  <si>
    <t>2.3.2.02.02.006-33-3301-1603-3301053-2024003520087-63391-16-1.2.3.1.19</t>
  </si>
  <si>
    <t>2.3.2.02.02.008-33-3301-1603-3301053-2024003520087-83990-16-1.2.3.1.19</t>
  </si>
  <si>
    <t>2.3.2.02.02.009-33-3301-1603-3301053-2024003520087-91199-16-1.2.3.1.19</t>
  </si>
  <si>
    <t>2.3.2.02.02.008-33-3301-1603-3301100-2024003520087-83990-16-1.2.3.1.19</t>
  </si>
  <si>
    <t>2.3.2.02.02.009-33-3301-1603-3301100-2024003520087-91199-16-1.2.3.1.19</t>
  </si>
  <si>
    <t>2.3.2.02.02.006-33-3301-1603-3301073-2024003520087-63391-16-1.2.3.1.19</t>
  </si>
  <si>
    <t>2.3.2.02.02.008-33-3301-1603-3301073-2024003520087-83990-16-1.2.3.1.19</t>
  </si>
  <si>
    <t>2.3.2.02.02.009-33-3301-1603-3301073-2024003520087-91199-16-1.2.3.1.19</t>
  </si>
  <si>
    <t>2.3.2.02.02.006-33-3301-1603-3301074-2024003520087-63391-16-1.2.3.1.19</t>
  </si>
  <si>
    <t>2.3.2.02.02.009-33-3301-1603-3301074-2024003520087-91199-16-1.2.3.1.19</t>
  </si>
  <si>
    <t>2.3.2.02.02.006-33-3301-1603-3301087-2024003520087-63391-16-1.2.3.1.19</t>
  </si>
  <si>
    <t>2.3.2.02.02.008-33-3301-1603-3301087-2024003520087-83990-16-1.2.3.1.19</t>
  </si>
  <si>
    <t>2.3.2.02.02.009-33-3301-1603-3301087-2024003520087-91199-16-1.2.3.1.19</t>
  </si>
  <si>
    <t>Fortalecimiento del sector artístico y cultural del departamento de nariño 2025</t>
  </si>
  <si>
    <t>Documentos de planeación</t>
  </si>
  <si>
    <t>Plan Departamental para las culturas, artes y saberes, Plan Departamental de Lectura Escritura y Oralidad, Red Departamental de Bibliotecas Comunitarias. Lineamientos para el reconocimiento de casas de la memoria, casas de saberes, casas espirituales, espacios de organización de mujeres y diversidades, espacios de juventudes, espacios comunitarios, redes, nodos, y otros de los pueblos afro, indigenas y campesinos, fomulados.</t>
  </si>
  <si>
    <t>330112900</t>
  </si>
  <si>
    <t>Documentos de planeación realizados</t>
  </si>
  <si>
    <t>Apoyo a los Consejos de Cultura, Consejos de Área y otras instancias y expresiones de organización, mediante espacios para la participación ciudadana y comunitaria en torno a la organización y la gobernanza cultural.</t>
  </si>
  <si>
    <t>Servicio de apoyo financiero para creadores y gestores culturales</t>
  </si>
  <si>
    <t>Asistencia a los entes territoriales en la gestión de los Beneficios Económicos Periódicos (BEPS) destinados a creadores y gestores culturales como garantía para pensiones.</t>
  </si>
  <si>
    <t>330112800</t>
  </si>
  <si>
    <t>Creadores y gestores culturales beneficiados</t>
  </si>
  <si>
    <t>Apoyadas actividades culturales, con el fin de enriquecer el tejido cultural y fortalecer el sentido de identidad y pertenencia en la región.</t>
  </si>
  <si>
    <t>Apoyada la circulación de contenidos culturales de artistas y creadores.</t>
  </si>
  <si>
    <t>Servicio de apoyo financiero al sector artístico y cultural</t>
  </si>
  <si>
    <t xml:space="preserve"> Otorgados incentivos en el marco del Plan Departamental de Estímulos y Apoyos Concertados, dirigidos a procesos de investigación, creación, formación y difusión cultural, considerando enfoques de género, poblacional y territorial.</t>
  </si>
  <si>
    <t>330105400</t>
  </si>
  <si>
    <t>Estímulos otorgados</t>
  </si>
  <si>
    <t>Documentos de investigación</t>
  </si>
  <si>
    <t xml:space="preserve">Caracterizado el sector cultural en el Departamento. </t>
  </si>
  <si>
    <t>330106900</t>
  </si>
  <si>
    <t>Documentos de investigación realizados</t>
  </si>
  <si>
    <t xml:space="preserve">Espacios de formación para el sector artistico y cultural. </t>
  </si>
  <si>
    <t>Servicios bibliotecarios</t>
  </si>
  <si>
    <t xml:space="preserve">Usuarios beneficiarios de los servicios de la Biblioteca Departamental, Centro de las Artes y los Saberes de Nariño, Casa de la Cultura y Concha Acústica. </t>
  </si>
  <si>
    <t>330108500</t>
  </si>
  <si>
    <t>Usuarios atendidos</t>
  </si>
  <si>
    <t>Infraestructuras culturales dotadas</t>
  </si>
  <si>
    <t xml:space="preserve">Dotación de material didáctico, pedagógico, tecnológico y/o mobiliario a bibliotecas, casas de la cultura, escuelas de formación, y otros espacios culturales. </t>
  </si>
  <si>
    <t>330112700</t>
  </si>
  <si>
    <t>Servicio de mantenimiento de infraestructura cultural</t>
  </si>
  <si>
    <t>Adecuación de infraestructura cultural para fortalecer las expresiones artisticas y culturales.</t>
  </si>
  <si>
    <t>Infraestructura cultural intervenida</t>
  </si>
  <si>
    <t>2.3.2.02.02.006-33-3301-1603-3301129-2024003520088-63391-16-1.2.3.1.19</t>
  </si>
  <si>
    <t>2.3.2.02.02.008-33-3301-1603-3301129-2024003520088-83990-16-1.2.3.1.19</t>
  </si>
  <si>
    <t>2.3.2.02.02.009-33-3301-1603-3301129-2024003520088-91199-16-1.2.3.1.19</t>
  </si>
  <si>
    <t>2.3.2.02.02.006-33-3301-1603-3301074-2024003520088-63391-16-1.2.3.1.19</t>
  </si>
  <si>
    <t>2.3.2.02.02.009-33-3301-1603-3301074-2024003520088-91199-16-1.2.3.1.19</t>
  </si>
  <si>
    <t>2.3.3.04.05.002-33-3301-1603-3301074-2024003520088-91124-16-1.2.3.1.19</t>
  </si>
  <si>
    <t>2.3.3.04.05.002</t>
  </si>
  <si>
    <t>2.3.2.02.02.008-33-3301-1603-3301128-2024003520088-83990-16-1.2.3.1.19</t>
  </si>
  <si>
    <t>2.3.2.02.02.006-33-3301-1603-3301053-2024003520088-63391-16-1.2.3.1.19</t>
  </si>
  <si>
    <t>2.3.2.02.02.008-33-3301-1603-3301053-2024003520088-83990-16-1.2.3.1.19</t>
  </si>
  <si>
    <t>2.3.2.02.02.009-33-3301-1603-3301053-2024003520088-91199-16-1.2.3.1.19</t>
  </si>
  <si>
    <t>2.3.2.02.02.006-33-3301-1603-3301073-2024003520088-63391-16-1.2.3.1.19</t>
  </si>
  <si>
    <t>2.3.2.02.02.008-33-3301-1603-3301073-2024003520088-83990-16-1.2.3.1.19</t>
  </si>
  <si>
    <t>2.3.2.02.02.009-33-3301-1603-3301073-2024003520088-91199-16-1.2.3.1.19</t>
  </si>
  <si>
    <t>2.3.2.02.02.006-33-3301-1603-3301054-2024003520088-63391-16-1.2.3.1.19</t>
  </si>
  <si>
    <t>2.3.2.02.02.008-33-3301-1603-3301054-2024003520088-83990-16-1.2.3.1.19</t>
  </si>
  <si>
    <t>2.3.2.02.02.009-33-3301-1603-3301054-2024003520088-91199-16-1.2.3.1.19</t>
  </si>
  <si>
    <t>2.3.2.02.02.008-33-3301-1603-3301069-2024003520088-83990-16-1.2.3.1.19</t>
  </si>
  <si>
    <t>2.3.2.02.02.009-33-3301-1603-3301069-2024003520088-91199-16-1.2.3.1.19</t>
  </si>
  <si>
    <t>2.3.2.01.01.003.03.02-33-3301-1603-3301085-2024003520088-4516099-16-1.2.3.1.19</t>
  </si>
  <si>
    <t>2.3.2.02.02.006-33-3301-1603-3301085-2024003520088-63391-16-1.2.3.1.19</t>
  </si>
  <si>
    <t>2.3.2.02.02.009-33-3301-1603-3301085-2024003520088-91199-16-1.2.3.1.19</t>
  </si>
  <si>
    <t>2.3.2.01.01.003.03.02</t>
  </si>
  <si>
    <t>1.3.3.1.00</t>
  </si>
  <si>
    <t>2.3.2.01.01.003.03.02-33-3301-1603-3301127-2024003520088-4516099-16-1.2.3.1.19</t>
  </si>
  <si>
    <t>2.3.2.02.01.003-33-3301-1603-3301127-2024003520088-97990-16-1.3.3.1.00</t>
  </si>
  <si>
    <t>2.3.2.02.02.008-33-3301-1603-3301127-2024003520088-83990-16-1.2.3.1.19</t>
  </si>
  <si>
    <t>2.3.2.02.02.009-33-3301-1603-3301127-2024003520088-91199-16-1.2.3.1.19</t>
  </si>
  <si>
    <t>2.3.2.02.01.003</t>
  </si>
  <si>
    <t>2.3.2.01.01.001.03.19-33-3301-1603-3301068-2024003520088-53290-16-1.2.3.1.19</t>
  </si>
  <si>
    <t>2.3.2.02.02.009-33-3301-1603-3301068-2024003520088-91199-16-1.2.3.1.19</t>
  </si>
  <si>
    <t>2.3.2.01.01.001.03.19</t>
  </si>
  <si>
    <t>2.3.2.02.02.006-33-3301-1603-3301087-2024003520088-63391-16-1.2.3.1.19</t>
  </si>
  <si>
    <t>2.3.2.02.02.008-33-3301-1603-3301087-2024003520088-83990-16-1.2.3.1.19</t>
  </si>
  <si>
    <t>2.3.2.02.02.009-33-3301-1603-3301087-2024003520088-91199-16-1.2.3.1.19</t>
  </si>
  <si>
    <t>2.3.2.02.02.008-33-3301-1603-3301068-2024003520086-83990-16-1.3.3.1.00</t>
  </si>
  <si>
    <t>Actividad 1. Diseñar e implementar un plan de apoyo para la salvaguardia de las manifestaciones del patrimonio cultural del departamento de Nariño.</t>
  </si>
  <si>
    <t>Actividad 2. Apoyar los procesos de salvaguardia de las manifestaciones del patrimonio cultural inmaterial y material del departamento de Nariño.</t>
  </si>
  <si>
    <t>Actividad 1. Gestionar los beneficios económicos periódicos destinados a creadores y gestores culturales del departamento de Nariño</t>
  </si>
  <si>
    <t>COMPONENETE PLANEACIÓN</t>
  </si>
  <si>
    <t xml:space="preserve">CULTURA </t>
  </si>
  <si>
    <t>Actividad 1. Diseñar e implementar espacios dedicados a la transmisión y fortalecimiento de prácticas y conocimientos relacionados con las economías culturales y/o populares</t>
  </si>
  <si>
    <t>Actividad 1. Diseñar, implementar y hacer seguimiento al plan de apoyo para la transmisión de prácticas, conocimientos y saberes culturales en el Departamento de Nariño. 
Actividad 2. Apoyar los procesos de difusión y circulación de prácticas, conocimientos y saberes culturales presentes en el Departamento de Nariño. 
Actividad 3. Realizar la gestión administrativa, financiera y contractual en el marco del apoyo a los procesos de transmisión de prácticas, conocimientos y saberes culturales en el Departamento de Nariño. 
Actividad 4. Ejecutar las acciones de comunicación y divulgación de los procesos de transmisión de prácticas, conocimientos y saberes culturales del Departamento de Nariño.</t>
  </si>
  <si>
    <t>Actividad 1. Establecer los lineamientos y criterios para la selección de beneficiarios de publicaciones artesanales, impresas y/o digitales. 
Actividad 2. Realizar una convocatoria pública para la selección de beneficiarios de publicaciones artesanales, impresas y/o digitales.</t>
  </si>
  <si>
    <t>Actividad 1. Diseñar, implementar y hacer seguimiento al plan de apoyo para las actividades dedicadas a la transmisión de prácticas, conocimientos y saberes culturales en el Departamento de Nariño. 
Actividad 2. Brindar apoyo a las diversas actividades destinadas a la transmisión de prácticas, conocimientos y saberes culturales en el Departamento de Nariño. 
Actividad 3. Realizar la gestión administrativa, financiera y contractual para apoyar las diversas actividades dedicadas a la transmisión de prácticas, conocimientos y saberes culturales en el Departamento de Nariño. 
Actividad 4. Realizar las acciones de comunicación y divulgación de las actividades enfocadas en la transmisión de prácticas, conocimientos y saberes culturales en el Departamento de Nariño.</t>
  </si>
  <si>
    <t>Actividad 1. Diseñar, implementar y hacer seguimiento al plan de formación dirigido a bibliotecas públicas y comunitarias, así como a procesos de comunicación, gestores, sabedores, líderes y lideresas culturales y comunitarios del Departamento.</t>
  </si>
  <si>
    <t>Actividad 1. Identificar las necesidades de adecuación de los espacios y escenarios culturales del departamento de Nariño. 
Actividad 2. Realizar la adecuación de los espacios y escenarios culturales del departamento de Nariño.</t>
  </si>
  <si>
    <t>Actividad 1. Identificar las necesidades de dotación en los espacios y escenarios culturales del departamento de Nariño. 
Actividad 2. Dotar material didáctico, pedagógico, tecnológico y/o mobiliario a los espacios y escenarios culturales del departamento de Nariño.</t>
  </si>
  <si>
    <t>Actividad 1. Dinamizar la infraestructura cultural del departamento de Nariño. 
Actividad 2. Dotar de equipos audiovisuales a la infraestructura cultural del departamento de Nariño. 
Actividad 3. Adecuar y mantener la infraestructura cultural del departamento de Nariño.</t>
  </si>
  <si>
    <t>Actividad 1. Diseñar, implementar y hacer seguimiento al plan de formación para el sector artístico y cultural del departamento de Nariño. 
Actividad 2. Diseñar e implementar un laboratorio de formación artística.</t>
  </si>
  <si>
    <t>Actividad 1. Diseñar y elaborar fichas técnicas para las diferentes áreas del sector cultural. 
Actividad 2. Diseñar, desarrollar y poner en operación una plataforma digital para visibilizar la caracterización del sector cultural del Departamento de Nariño. 
Actividad 3. Diseñar e implementar el plan de comunicaciones para el proceso de caracterización del sector cultural del departamento de Nariño.</t>
  </si>
  <si>
    <t>Actividad 1. Realizar el proceso de selección del banco de jurados encargados de evaluar la convocatoria pública del programa departamental de estímulos. 
Actividad 2. Desarrollar la convocatoria pública del programa departamental de estímulos 2025. 
Actividad 3. Ejecutar y realizar el seguimiento a los estímulos otorgados.</t>
  </si>
  <si>
    <t>Actividad 1. Formular el Plan Departamental de Cultura (Planes de Área).
Actividad 2. Formular los lineamientos para la consolidación de la Red Departamental de Bibliotecas Comunitarias</t>
  </si>
  <si>
    <t>Actividad 1. Facilitar el desarrollo de las sesiones ordinarias y extraordinarias del Consejo Departamental de Cultura, Consejos de Área y otras instancias. 
Actividad 2. Brindar asistencia técnica a las diferentes instancias municipales de cultura.</t>
  </si>
  <si>
    <t>Actividad 1. Diseñar, implementar y hacer seguimiento al plan de apoyo a expresiones y manifestaciones artísticas y culturales del Departamento de Nariño. 
Actividad 2. Apoyar las diversas expresiones y manifestaciones artísticas y culturales del Departamento incluidas en el plan de apoyos. 
Actividad 3. Adelantar la gestión administrativa, financiera y contractual en el marco del apoyo a las diferentes actividades culturales que se llevan a cabo en el departamento de Nariño.
Actividad 4. Ejecutar las acciones de comunicación y divulgación de las distintas manifestaciones artísticas y culturales del Departamento de Nariño.</t>
  </si>
  <si>
    <t>Actividad 1. Diseñar, implementar y hacer seguimiento al plan de apoyo a procesos de circulación artística y cultural del Departamento de Nariño. 
Actividad 2. Apoyar los procesos de circulación artística y cultural del Departamento de Nariño. 
Actividad 3. Realizar la gestión administrativa, financiera y contractual para apoyar los procesos de circulación artística y cultural del Departamento de Nariño. 
Actividad 4. Llevar a cabo la comunicación y divulgación de los procesos de circulación artística y cultural del departamento de Nariño.</t>
  </si>
  <si>
    <t>Actividad 1. Diseñar e implementar un plan de acompañamiento técnico para los procesos vinculados al patrimonio cultural del Departamento de Nariño. 
Actividad 2. Realizar una convocatoria pública para la financiación de proyectos de patrimonio cultural con recursos del Impuesto Nacional de Consumo (INC).</t>
  </si>
  <si>
    <t>El valor del rubro no corresponde al producto actual; debe asignarse al siguiente producto (3301128), creando el rubro correspondiente por el monto indicado.</t>
  </si>
  <si>
    <t>El valor del rubro no coincide con el presupuesto del proyecto de inversión, el cual debería ser de $320.000.000. Además, es necesario crear un rubro adicional por $20.000.000 destinado a transferencias.</t>
  </si>
  <si>
    <t>El valor del rubro no coincide con el presupuesto del proyecto de inversión, el cual debería ser de $146.400.000.</t>
  </si>
  <si>
    <t>El valor del rubro no coincide con el presupuesto del proyecto de inversión, el cual debería ser de $84.000.000.</t>
  </si>
  <si>
    <t>Es necesario crear un rubro adicional por $20.000.000 destinado a transferencias.</t>
  </si>
  <si>
    <t>Dirección Administrativa de Cultura</t>
  </si>
  <si>
    <t>OBSERVACIÓNES</t>
  </si>
  <si>
    <t>El valor asignado al rubro no coincide con el presupuesto del proyecto de inversión, el cual es de $48.000.000. Los $30.000.000 restantes deben ser adicionados a la actividad 2.</t>
  </si>
  <si>
    <t xml:space="preserve">El valor asignado al rubro no corresponde con el presupuesto del proyecto de inversión, el cual debería ascender a $1.230.000.000. </t>
  </si>
  <si>
    <t>El rubro no corresponde al producto actual; debe asignarse al siguiente producto (3301074), creando el rubro correspondiente por el monto indicado.</t>
  </si>
  <si>
    <t>El rubro y el valor no corresponden al producto, ya que el valor del producto 3301128 (BEPS) es de $849.128.790 según el presupuesto del proyecto de inversión. El monto actual debe redistribuirse entre los productos 330105301 y 330107300, según corresponda.</t>
  </si>
  <si>
    <t>Cumplimiento de la Meta</t>
  </si>
  <si>
    <t>Contratación operador logístico para el desarrollo de las actividades establecidas.</t>
  </si>
  <si>
    <t>Contratación de profesionales encargados de llevar a cabo el acompañamiento técnico y la convocatoria INC.</t>
  </si>
  <si>
    <t>Suscripción de convenios con las entidades territoriales seleccionadas en la convocatoria INC.</t>
  </si>
  <si>
    <t>Contratación de profesionales encargados de diseñar e implementar el plan de  salvaguardia.</t>
  </si>
  <si>
    <t>Suscripción de convenios con entidades territoriales para la ejecución de proyectos de salvaguardia del patrimonio.</t>
  </si>
  <si>
    <t>Contratación operador logístico para el desarrollo de los encuentros.</t>
  </si>
  <si>
    <t>Contratación de profesionales encargados de llevar a cabo el fortalecimiento de las economías populares.</t>
  </si>
  <si>
    <t>Contratación operador logístico para apoyar los procesos de transmisión de saberes.</t>
  </si>
  <si>
    <t>Suscripción de contratos y/o convenios para apoyar los procesos de transmisión de saberes.</t>
  </si>
  <si>
    <t>Contratación de profesionales encargados de llevar a cabo el proceso de apoyo mediante publicaciones impresas o digitales.</t>
  </si>
  <si>
    <t>Suscripción de contrato y/o convenio para llevar a cabo la publicación de los contenidos seleccionados en la convocatoria.</t>
  </si>
  <si>
    <t>Contratación operador logístico para apoyar los procesos de circulación de saberes.</t>
  </si>
  <si>
    <t>Suscripción de contratos y/o convenios para apoyar los procesos de circulación de saberes.</t>
  </si>
  <si>
    <t>Transferencia de recursos a Colpensiones, previo acompañamiento y revisión por parte del Ministerio de Cultura.</t>
  </si>
  <si>
    <t>Contratación operador logístico para llevar a cabo las actividades programadas dentro del proceso de formulación del Plan Deptal de Culltura.</t>
  </si>
  <si>
    <t>Transferencia de recursos al plan de medios del nivel central para la comunicación del proceso de formulación.</t>
  </si>
  <si>
    <t>Suscripción de contratos y/o convenios para apoyar la promoción de las expresiones y manifestaciones culturales.</t>
  </si>
  <si>
    <t>Suscripción de contratos y/o convenios para apoyar la circulación cultural del departamento.</t>
  </si>
  <si>
    <t>Contratación operador logístico para apoyar la circulación cultural del departamento.</t>
  </si>
  <si>
    <t>Contratación operador logístico para apoyar la promoción de las expresiones y manifestaciones culturales.</t>
  </si>
  <si>
    <t>Transferencia de recursos a los ganadores de la convocatoria pública del programa de estímulos y apoyos concertados.</t>
  </si>
  <si>
    <t>Contratación operador logístico para el desarrollo de acciones en el marco del programa de estímulos y apoyos concertados.</t>
  </si>
  <si>
    <t>Contratación operador logístico para apoyar los procesos de formación artística.</t>
  </si>
  <si>
    <t>Suscripción de contratos y/o convenios para ldesarrollar  procesos de formación artística.</t>
  </si>
  <si>
    <t>Suscripción de contrato y/o convenio para desarrolar procesos de formación cultural.</t>
  </si>
  <si>
    <t>Contratación operador logístico para apoyar los procesos de formación cultural.</t>
  </si>
  <si>
    <t>Contratación de profesionales encargados de llevar a cabo el proceso de caracterización del sector cultural del departamento de Nariño.</t>
  </si>
  <si>
    <t>Suscripción de contrato y/o convenio para apoyar en el proceso de caracterización del sector cultural del departamento de Nariño.</t>
  </si>
  <si>
    <t>Contratación de profesionales encargados de dinamizar los espacios e infraestructura cultural del departamento: Casa de la Cultura, Concha Acústica, Biblioteca Departamental y Banda Departamental.</t>
  </si>
  <si>
    <t>Contratación operador logístico para apoyar las actividades realizadas en la Casa de la Cultura, Concha Acústica, Biblioteca Departamental y Banda Departamental.</t>
  </si>
  <si>
    <t>Suscripción de contratos para la dotación y mantenimiento de los espacios e infraestructuras culturales del departamento: Casa de la Cultura, Concha Acústica y Biblioteca Departamental.</t>
  </si>
  <si>
    <t>Suscripción de contratos y/o convenios para adecuación o mejoramiento de los espacios y escenarios culturales del departamento.</t>
  </si>
  <si>
    <t xml:space="preserve">Contratación de profesionales encargados de liderar los procesos de dotación de espacios y escenarios culturales. </t>
  </si>
  <si>
    <t xml:space="preserve">Contratación de profesionales encargados de liderar los procesos de adecuación de espacios y escenarios culturales. </t>
  </si>
  <si>
    <t>Suscripción de contratos para llevar a cabo la dotación de instrumentos para escueslas de formación musical.</t>
  </si>
  <si>
    <t>Suscripción de contratos para llevar a cabo la dotación de equipos de cómputo y Mobiliario para espacios y escenarios culturales.</t>
  </si>
  <si>
    <t>Suscripción de contratos para llevar a cabo la dotación de libros a las bibliotecas públicas.</t>
  </si>
  <si>
    <t>Contratación operador logístico para realizar asistencia técnica y garantizar el desarrollo de sesiones del CDCN y Consejos de Área.</t>
  </si>
  <si>
    <t>Contratación de profesionales encargados de brindar asistencia técnica , llevar a cabo la renovación del CDCN, así como gestionar la secretaría técnica del CDCN y Consejos de Área.</t>
  </si>
  <si>
    <t>Contratación y conformación equipo de trabajo interdisciplinario encargado encargado de formular el Plan Departamental de Cultura en sus fases de diagnóstico, agenda pública y formulación estratégica.</t>
  </si>
  <si>
    <t>Contratación y conformación equipo de trabajo interdisciplinario encargado de planificar, realizar y hacer seguimiento a la convocatoria pública del programa de estímulos y apoyos concertados.</t>
  </si>
  <si>
    <t>Contratación y conformación equipo de trabajo interdisciplinario encargado de diseñar, implementar y hacer seguimiento al plan de formación y el desarrollo del Lab de formación artística.</t>
  </si>
  <si>
    <t>Contratación y conformación equipo de trabajo interdisciplinario encargado de diseñar, implementar y hacer seguimiento al plan de formación cultural.</t>
  </si>
  <si>
    <t>Contratación y conformación equipo de trabajo interdisciplinario encargado de llevar a cabo el diseño, la implementación y el seguimiento del plan de apoyo para la transmisión de saberes.</t>
  </si>
  <si>
    <t>Contratación y conformación equipo de trabajo interdisciplinario encargado de realizar el diseño, la implementación y el seguimiento del plan de apoyos para la circulación de saberes.</t>
  </si>
  <si>
    <t>Contratación y conformación de un equipo de trabajo interdisciplinario encargado de la construcción de la agenda cultural de los diferentes municipios, así como del diseño, implementación y seguimiento del plan de apoyos, con el objetivo de fortalecer la promoción cultural.</t>
  </si>
  <si>
    <t>Contratación y conformación de un equipo de trabajo interdisciplinario encargado del del diseño, implementación y seguimiento del plan de apoyos, con el objetivo de fortalecer la circulación cultural.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</si>
</sst>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quot;$&quot;\ * #,##0.00_-;_-&quot;$&quot;\ * &quot;-&quot;??_-;_-@_-"/>
    <numFmt numFmtId="165" formatCode="_-&quot;$&quot;\ * #,##0_-;\-&quot;$&quot;\ * #,##0_-;_-&quot;$&quot;\ * &quot;-&quot;??_-;_-@_-"/>
  </numFmts>
  <fonts count="22" x14ac:knownFonts="1">
    <font>
      <sz val="11"/>
      <color theme="1"/>
      <name val="Calibri"/>
      <family val="2"/>
      <scheme val="minor"/>
    </font>
    <font>
      <sz val="11"/>
      <color theme="1"/>
      <name val="Arial"/>
      <family val="2"/>
    </font>
    <font>
      <b/>
      <sz val="9"/>
      <color indexed="81"/>
      <name val="Tahoma"/>
      <family val="2"/>
    </font>
    <font>
      <sz val="9"/>
      <color indexed="81"/>
      <name val="Tahoma"/>
      <family val="2"/>
    </font>
    <font>
      <sz val="12"/>
      <color indexed="81"/>
      <name val="Arial"/>
      <family val="2"/>
    </font>
    <font>
      <sz val="18"/>
      <color indexed="81"/>
      <name val="Tahoma"/>
      <family val="2"/>
    </font>
    <font>
      <b/>
      <sz val="15"/>
      <color indexed="81"/>
      <name val="Tahoma"/>
      <family val="2"/>
    </font>
    <font>
      <sz val="15"/>
      <color indexed="81"/>
      <name val="Tahoma"/>
      <family val="2"/>
    </font>
    <font>
      <sz val="11.5"/>
      <color indexed="8"/>
      <name val="Arial"/>
      <family val="2"/>
    </font>
    <font>
      <sz val="11"/>
      <color theme="1"/>
      <name val="Calibri"/>
      <family val="2"/>
      <scheme val="minor"/>
    </font>
    <font>
      <b/>
      <sz val="12"/>
      <color theme="1"/>
      <name val="Arial"/>
      <family val="2"/>
    </font>
    <font>
      <sz val="14"/>
      <color indexed="81"/>
      <name val="Arial"/>
      <family val="2"/>
    </font>
    <font>
      <sz val="8"/>
      <name val="Calibri"/>
      <family val="2"/>
      <scheme val="minor"/>
    </font>
    <font>
      <b/>
      <sz val="22"/>
      <color theme="1"/>
      <name val="Arial"/>
      <family val="2"/>
    </font>
    <font>
      <sz val="12"/>
      <color theme="1"/>
      <name val="Century Gothic"/>
      <family val="2"/>
    </font>
    <font>
      <sz val="12"/>
      <color rgb="FF000000"/>
      <name val="Century Gothic"/>
      <family val="2"/>
    </font>
    <font>
      <sz val="12"/>
      <name val="Century Gothic"/>
      <family val="2"/>
    </font>
    <font>
      <b/>
      <sz val="12"/>
      <color theme="1"/>
      <name val="Century Gothic"/>
      <family val="2"/>
    </font>
    <font>
      <sz val="12"/>
      <color indexed="8"/>
      <name val="Century Gothic"/>
      <family val="2"/>
    </font>
    <font>
      <sz val="12"/>
      <color rgb="FFFF0000"/>
      <name val="Century Gothic"/>
      <family val="2"/>
    </font>
    <font>
      <b/>
      <sz val="12"/>
      <color rgb="FFFF0000"/>
      <name val="Century Gothic"/>
      <family val="2"/>
    </font>
    <font>
      <sz val="11"/>
      <color rgb="FFFF0000"/>
      <name val="Arial"/>
      <family val="2"/>
    </font>
  </fonts>
  <fills count="10">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rgb="FFFFD965"/>
        <bgColor rgb="FFFFD965"/>
      </patternFill>
    </fill>
    <fill>
      <patternFill patternType="solid">
        <fgColor rgb="FFA8D08D"/>
        <bgColor rgb="FFA8D08D"/>
      </patternFill>
    </fill>
    <fill>
      <patternFill patternType="solid">
        <fgColor rgb="FFFFFFFF"/>
        <bgColor rgb="FFFFFFFF"/>
      </patternFill>
    </fill>
    <fill>
      <patternFill patternType="solid">
        <fgColor rgb="FFFFFF00"/>
        <bgColor indexed="64"/>
      </patternFill>
    </fill>
    <fill>
      <patternFill patternType="solid">
        <fgColor rgb="FFFFFF00"/>
        <bgColor rgb="FFFFFFFF"/>
      </patternFill>
    </fill>
    <fill>
      <patternFill patternType="solid">
        <fgColor rgb="FF3FEF3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8" fillId="0" borderId="0" applyFill="0" applyProtection="0"/>
    <xf numFmtId="9" fontId="9" fillId="0" borderId="0" applyFont="0" applyFill="0" applyBorder="0" applyAlignment="0" applyProtection="0"/>
    <xf numFmtId="164" fontId="9" fillId="0" borderId="0" applyFont="0" applyFill="0" applyBorder="0" applyAlignment="0" applyProtection="0"/>
    <xf numFmtId="0" fontId="9" fillId="0" borderId="0"/>
  </cellStyleXfs>
  <cellXfs count="171">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center"/>
    </xf>
    <xf numFmtId="0" fontId="1" fillId="0" borderId="0" xfId="0" applyFont="1" applyAlignment="1">
      <alignment vertical="center"/>
    </xf>
    <xf numFmtId="9" fontId="1" fillId="0" borderId="0" xfId="2" applyFont="1" applyAlignment="1">
      <alignment horizontal="center" vertical="center"/>
    </xf>
    <xf numFmtId="3" fontId="1" fillId="0" borderId="0" xfId="0" applyNumberFormat="1" applyFont="1" applyAlignment="1">
      <alignment vertical="center"/>
    </xf>
    <xf numFmtId="0" fontId="10" fillId="0" borderId="0" xfId="0" applyFont="1" applyAlignment="1">
      <alignment horizontal="center" vertical="center" wrapText="1"/>
    </xf>
    <xf numFmtId="9" fontId="10" fillId="0" borderId="0" xfId="2" applyFont="1" applyAlignment="1">
      <alignment horizontal="center" vertical="center" wrapText="1"/>
    </xf>
    <xf numFmtId="0" fontId="1" fillId="0" borderId="1" xfId="0" applyFont="1" applyBorder="1" applyAlignment="1">
      <alignment horizontal="left" vertical="center"/>
    </xf>
    <xf numFmtId="0" fontId="10" fillId="0" borderId="0" xfId="0" applyFont="1" applyAlignment="1">
      <alignment vertical="center" wrapText="1"/>
    </xf>
    <xf numFmtId="9" fontId="10" fillId="0" borderId="0" xfId="2" applyFont="1" applyAlignment="1">
      <alignment vertical="center" wrapText="1"/>
    </xf>
    <xf numFmtId="0" fontId="1" fillId="0" borderId="5" xfId="0" applyFont="1" applyBorder="1" applyAlignment="1">
      <alignment horizontal="left" vertical="center"/>
    </xf>
    <xf numFmtId="0" fontId="14" fillId="0" borderId="1" xfId="0" applyFont="1" applyBorder="1" applyAlignment="1">
      <alignment horizontal="center" vertical="center" wrapText="1"/>
    </xf>
    <xf numFmtId="0" fontId="14" fillId="6"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4" fillId="0" borderId="0" xfId="0" applyFont="1" applyAlignment="1">
      <alignment horizontal="center" vertical="center"/>
    </xf>
    <xf numFmtId="9" fontId="14" fillId="0" borderId="0" xfId="2" applyFont="1" applyAlignment="1">
      <alignment horizontal="center" vertical="center"/>
    </xf>
    <xf numFmtId="1" fontId="17" fillId="3" borderId="1" xfId="0" applyNumberFormat="1" applyFont="1" applyFill="1" applyBorder="1" applyAlignment="1">
      <alignment horizontal="center" vertical="center" wrapText="1"/>
    </xf>
    <xf numFmtId="0" fontId="17" fillId="3" borderId="1" xfId="0" applyFont="1" applyFill="1" applyBorder="1" applyAlignment="1">
      <alignment horizontal="center" vertical="center" wrapText="1"/>
    </xf>
    <xf numFmtId="9" fontId="17" fillId="2" borderId="1" xfId="2" applyFont="1" applyFill="1" applyBorder="1" applyAlignment="1">
      <alignment horizontal="center" vertical="center" wrapText="1"/>
    </xf>
    <xf numFmtId="3" fontId="17" fillId="2" borderId="1" xfId="0" applyNumberFormat="1" applyFont="1" applyFill="1" applyBorder="1" applyAlignment="1">
      <alignment horizontal="center" vertical="center" wrapText="1"/>
    </xf>
    <xf numFmtId="165" fontId="14" fillId="0" borderId="1" xfId="3" applyNumberFormat="1" applyFont="1" applyFill="1" applyBorder="1" applyAlignment="1">
      <alignment horizontal="center" vertical="center"/>
    </xf>
    <xf numFmtId="165" fontId="14" fillId="6" borderId="1" xfId="3" applyNumberFormat="1" applyFont="1" applyFill="1" applyBorder="1" applyAlignment="1">
      <alignment horizontal="center" vertical="center"/>
    </xf>
    <xf numFmtId="0" fontId="14" fillId="6" borderId="2" xfId="0" applyFont="1" applyFill="1" applyBorder="1" applyAlignment="1">
      <alignment horizontal="center" vertical="center" wrapText="1"/>
    </xf>
    <xf numFmtId="0" fontId="14" fillId="6" borderId="1" xfId="0" applyFont="1" applyFill="1" applyBorder="1" applyAlignment="1">
      <alignment horizontal="center" vertical="center"/>
    </xf>
    <xf numFmtId="3" fontId="14" fillId="0" borderId="0" xfId="0" applyNumberFormat="1" applyFont="1" applyAlignment="1">
      <alignment horizontal="center" vertical="center"/>
    </xf>
    <xf numFmtId="0" fontId="14" fillId="0" borderId="1"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vertical="center" wrapText="1"/>
    </xf>
    <xf numFmtId="0" fontId="14" fillId="0" borderId="1" xfId="0" applyFont="1" applyFill="1" applyBorder="1" applyAlignment="1">
      <alignment horizontal="center" vertical="center" wrapText="1"/>
    </xf>
    <xf numFmtId="0" fontId="14" fillId="0" borderId="7" xfId="0" applyFont="1" applyBorder="1" applyAlignment="1">
      <alignment horizontal="center" vertical="center" wrapText="1"/>
    </xf>
    <xf numFmtId="3" fontId="18" fillId="0" borderId="1" xfId="1" applyNumberFormat="1" applyFont="1" applyFill="1" applyBorder="1" applyAlignment="1" applyProtection="1">
      <alignment horizontal="center" vertical="center" wrapText="1"/>
    </xf>
    <xf numFmtId="0" fontId="14" fillId="0" borderId="1" xfId="0" applyFont="1" applyBorder="1" applyAlignment="1">
      <alignment horizontal="center" vertical="center" wrapText="1"/>
    </xf>
    <xf numFmtId="0" fontId="14"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3" fontId="14" fillId="0" borderId="1" xfId="0" applyNumberFormat="1" applyFont="1" applyFill="1" applyBorder="1" applyAlignment="1">
      <alignment horizontal="center" vertical="center"/>
    </xf>
    <xf numFmtId="0" fontId="14" fillId="0" borderId="1" xfId="0" applyFont="1" applyFill="1" applyBorder="1" applyAlignment="1">
      <alignment vertical="center" wrapText="1"/>
    </xf>
    <xf numFmtId="0" fontId="19" fillId="6" borderId="1" xfId="0" applyFont="1" applyFill="1" applyBorder="1" applyAlignment="1">
      <alignment horizontal="center" vertical="center" wrapText="1"/>
    </xf>
    <xf numFmtId="0" fontId="19" fillId="0" borderId="1" xfId="0" applyFont="1" applyBorder="1" applyAlignment="1">
      <alignment horizontal="center" vertical="center" wrapText="1"/>
    </xf>
    <xf numFmtId="165" fontId="19" fillId="0" borderId="1" xfId="3" applyNumberFormat="1" applyFont="1" applyFill="1" applyBorder="1" applyAlignment="1">
      <alignment horizontal="center" vertical="center"/>
    </xf>
    <xf numFmtId="165" fontId="19" fillId="6" borderId="1" xfId="3" applyNumberFormat="1" applyFont="1" applyFill="1" applyBorder="1" applyAlignment="1">
      <alignment horizontal="center" vertical="center"/>
    </xf>
    <xf numFmtId="0" fontId="21" fillId="0" borderId="0" xfId="0" applyFont="1"/>
    <xf numFmtId="3" fontId="19" fillId="0" borderId="1" xfId="1" applyNumberFormat="1" applyFont="1" applyFill="1" applyBorder="1" applyAlignment="1" applyProtection="1">
      <alignment horizontal="center" vertical="center" wrapText="1"/>
    </xf>
    <xf numFmtId="0" fontId="20" fillId="7" borderId="1" xfId="0" applyFont="1" applyFill="1" applyBorder="1" applyAlignment="1">
      <alignment horizontal="center" vertical="center" wrapText="1"/>
    </xf>
    <xf numFmtId="0" fontId="17" fillId="0" borderId="1" xfId="0" applyFont="1" applyBorder="1" applyAlignment="1">
      <alignment horizontal="center" vertical="center" wrapText="1"/>
    </xf>
    <xf numFmtId="3" fontId="17" fillId="0" borderId="1" xfId="0" applyNumberFormat="1" applyFont="1" applyBorder="1" applyAlignment="1">
      <alignment horizontal="center" vertical="center"/>
    </xf>
    <xf numFmtId="0" fontId="17" fillId="6" borderId="1" xfId="0" applyFont="1" applyFill="1" applyBorder="1" applyAlignment="1">
      <alignment horizontal="center" vertical="center" wrapText="1"/>
    </xf>
    <xf numFmtId="0" fontId="20" fillId="8" borderId="1" xfId="0" applyFont="1" applyFill="1" applyBorder="1" applyAlignment="1">
      <alignment horizontal="center" vertical="center" wrapText="1"/>
    </xf>
    <xf numFmtId="165" fontId="14" fillId="0" borderId="7" xfId="3" applyNumberFormat="1" applyFont="1" applyFill="1" applyBorder="1" applyAlignment="1">
      <alignment horizontal="center" vertical="center"/>
    </xf>
    <xf numFmtId="0" fontId="14" fillId="0" borderId="7" xfId="0" applyFont="1" applyBorder="1" applyAlignment="1">
      <alignment vertical="center" wrapText="1"/>
    </xf>
    <xf numFmtId="0" fontId="14" fillId="0" borderId="5" xfId="0" applyFont="1" applyBorder="1" applyAlignment="1">
      <alignment vertical="center" wrapText="1"/>
    </xf>
    <xf numFmtId="3" fontId="18" fillId="0" borderId="1" xfId="1" applyNumberFormat="1" applyFont="1" applyFill="1" applyBorder="1" applyAlignment="1" applyProtection="1">
      <alignment vertical="center" wrapText="1"/>
    </xf>
    <xf numFmtId="0" fontId="19" fillId="0" borderId="1" xfId="0" applyFont="1" applyFill="1" applyBorder="1" applyAlignment="1">
      <alignment horizontal="center" vertical="center"/>
    </xf>
    <xf numFmtId="3" fontId="16" fillId="0" borderId="1" xfId="1" applyNumberFormat="1" applyFont="1" applyFill="1" applyBorder="1" applyAlignment="1" applyProtection="1">
      <alignment vertical="center" wrapText="1"/>
    </xf>
    <xf numFmtId="3" fontId="16" fillId="9" borderId="1" xfId="1" applyNumberFormat="1" applyFont="1" applyFill="1" applyBorder="1" applyAlignment="1" applyProtection="1">
      <alignment horizontal="center" vertical="center" wrapText="1"/>
    </xf>
    <xf numFmtId="3" fontId="18" fillId="9" borderId="1" xfId="1" applyNumberFormat="1" applyFont="1" applyFill="1" applyBorder="1" applyAlignment="1" applyProtection="1">
      <alignment horizontal="center" vertical="center" wrapText="1"/>
    </xf>
    <xf numFmtId="0" fontId="14" fillId="9" borderId="1" xfId="0" applyFont="1" applyFill="1" applyBorder="1" applyAlignment="1">
      <alignment horizontal="center" vertical="center"/>
    </xf>
    <xf numFmtId="0" fontId="19" fillId="9" borderId="1" xfId="0" applyFont="1" applyFill="1" applyBorder="1" applyAlignment="1">
      <alignment horizontal="center" vertical="center"/>
    </xf>
    <xf numFmtId="3" fontId="19" fillId="9" borderId="1" xfId="1" applyNumberFormat="1" applyFont="1" applyFill="1" applyBorder="1" applyAlignment="1" applyProtection="1">
      <alignment horizontal="center" vertical="center" wrapText="1"/>
    </xf>
    <xf numFmtId="3" fontId="18" fillId="9" borderId="1" xfId="1" applyNumberFormat="1" applyFont="1" applyFill="1" applyBorder="1" applyAlignment="1" applyProtection="1">
      <alignment vertical="center" wrapText="1"/>
    </xf>
    <xf numFmtId="0" fontId="19" fillId="0" borderId="1" xfId="0" applyFont="1" applyBorder="1" applyAlignment="1">
      <alignment horizontal="left" vertical="center" wrapText="1"/>
    </xf>
    <xf numFmtId="0" fontId="10" fillId="0" borderId="0" xfId="0" applyFont="1" applyAlignment="1">
      <alignment horizontal="left" vertical="center" wrapText="1"/>
    </xf>
    <xf numFmtId="3" fontId="18" fillId="0" borderId="1" xfId="1" applyNumberFormat="1" applyFont="1" applyFill="1" applyBorder="1" applyAlignment="1" applyProtection="1">
      <alignment horizontal="left" vertical="center" wrapText="1"/>
    </xf>
    <xf numFmtId="3" fontId="19" fillId="0" borderId="1" xfId="1" applyNumberFormat="1" applyFont="1" applyFill="1" applyBorder="1" applyAlignment="1" applyProtection="1">
      <alignment horizontal="left" vertical="center" wrapText="1"/>
    </xf>
    <xf numFmtId="3" fontId="16" fillId="0" borderId="1" xfId="1" applyNumberFormat="1" applyFont="1" applyFill="1" applyBorder="1" applyAlignment="1" applyProtection="1">
      <alignment horizontal="left" vertical="center" wrapText="1"/>
    </xf>
    <xf numFmtId="0" fontId="14" fillId="0" borderId="1" xfId="0" applyFont="1" applyBorder="1" applyAlignment="1">
      <alignment horizontal="left" vertical="center" wrapText="1"/>
    </xf>
    <xf numFmtId="0" fontId="14" fillId="0" borderId="5" xfId="0" applyFont="1" applyBorder="1" applyAlignment="1">
      <alignment horizontal="left" vertical="center" wrapText="1"/>
    </xf>
    <xf numFmtId="0" fontId="16" fillId="0" borderId="1" xfId="0" applyFont="1" applyBorder="1" applyAlignment="1">
      <alignment horizontal="left" vertical="center" wrapText="1"/>
    </xf>
    <xf numFmtId="0" fontId="14" fillId="0" borderId="0" xfId="0" applyFont="1" applyAlignment="1">
      <alignment horizontal="left" vertical="center"/>
    </xf>
    <xf numFmtId="3" fontId="19" fillId="0" borderId="1" xfId="1" applyNumberFormat="1" applyFont="1" applyFill="1" applyBorder="1" applyAlignment="1" applyProtection="1">
      <alignment vertical="center" wrapText="1"/>
    </xf>
    <xf numFmtId="3" fontId="19" fillId="9" borderId="1" xfId="1" applyNumberFormat="1" applyFont="1" applyFill="1" applyBorder="1" applyAlignment="1" applyProtection="1">
      <alignment vertical="center" wrapText="1"/>
    </xf>
    <xf numFmtId="165" fontId="14" fillId="6" borderId="5" xfId="3" applyNumberFormat="1" applyFont="1" applyFill="1" applyBorder="1" applyAlignment="1">
      <alignment vertical="center"/>
    </xf>
    <xf numFmtId="165" fontId="14" fillId="6" borderId="7" xfId="3" applyNumberFormat="1" applyFont="1" applyFill="1" applyBorder="1" applyAlignment="1">
      <alignment vertical="center"/>
    </xf>
    <xf numFmtId="165" fontId="19" fillId="6" borderId="5" xfId="3" applyNumberFormat="1" applyFont="1" applyFill="1" applyBorder="1" applyAlignment="1">
      <alignment vertical="center"/>
    </xf>
    <xf numFmtId="165" fontId="19" fillId="6" borderId="7" xfId="3" applyNumberFormat="1" applyFont="1" applyFill="1" applyBorder="1" applyAlignment="1">
      <alignment vertical="center"/>
    </xf>
    <xf numFmtId="1" fontId="14" fillId="0" borderId="5" xfId="0" applyNumberFormat="1" applyFont="1" applyBorder="1" applyAlignment="1">
      <alignment horizontal="center" vertical="center"/>
    </xf>
    <xf numFmtId="1" fontId="14" fillId="0" borderId="6" xfId="0" applyNumberFormat="1" applyFont="1" applyBorder="1" applyAlignment="1">
      <alignment horizontal="center" vertical="center"/>
    </xf>
    <xf numFmtId="1" fontId="14" fillId="0" borderId="7" xfId="0" applyNumberFormat="1" applyFont="1" applyBorder="1" applyAlignment="1">
      <alignment horizontal="center" vertical="center"/>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7" fillId="0" borderId="5" xfId="4" applyFont="1" applyBorder="1" applyAlignment="1">
      <alignment horizontal="center" vertical="center"/>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5" xfId="4" applyFont="1" applyBorder="1" applyAlignment="1">
      <alignment horizontal="center" vertical="center" wrapText="1"/>
    </xf>
    <xf numFmtId="0" fontId="14" fillId="0" borderId="6" xfId="4" applyFont="1" applyBorder="1" applyAlignment="1">
      <alignment horizontal="center" vertical="center" wrapText="1"/>
    </xf>
    <xf numFmtId="0" fontId="14" fillId="0" borderId="7" xfId="4" applyFont="1" applyBorder="1" applyAlignment="1">
      <alignment horizontal="center" vertical="center" wrapText="1"/>
    </xf>
    <xf numFmtId="0" fontId="15" fillId="0" borderId="5" xfId="0" applyFont="1" applyFill="1" applyBorder="1" applyAlignment="1">
      <alignment horizontal="center" vertical="center" wrapText="1"/>
    </xf>
    <xf numFmtId="0" fontId="15" fillId="0" borderId="6"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5" xfId="0" applyFont="1" applyBorder="1" applyAlignment="1">
      <alignment horizontal="center" vertical="center"/>
    </xf>
    <xf numFmtId="0" fontId="15" fillId="0" borderId="6" xfId="0" applyFont="1" applyBorder="1" applyAlignment="1">
      <alignment horizontal="center" vertical="center"/>
    </xf>
    <xf numFmtId="0" fontId="15" fillId="0" borderId="7" xfId="0" applyFont="1" applyBorder="1" applyAlignment="1">
      <alignment horizontal="center" vertical="center"/>
    </xf>
    <xf numFmtId="0" fontId="16" fillId="0" borderId="5" xfId="4" applyFont="1" applyBorder="1" applyAlignment="1">
      <alignment horizontal="center" vertical="center" wrapText="1"/>
    </xf>
    <xf numFmtId="0" fontId="16" fillId="0" borderId="6" xfId="4" applyFont="1" applyBorder="1" applyAlignment="1">
      <alignment horizontal="center" vertical="center" wrapText="1"/>
    </xf>
    <xf numFmtId="0" fontId="16" fillId="0" borderId="7" xfId="4" applyFont="1" applyBorder="1" applyAlignment="1">
      <alignment horizontal="center" vertical="center" wrapText="1"/>
    </xf>
    <xf numFmtId="0" fontId="15" fillId="0" borderId="5"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3" fillId="0" borderId="0" xfId="0" applyFont="1" applyAlignment="1">
      <alignment horizontal="center" vertical="center" wrapText="1"/>
    </xf>
    <xf numFmtId="0" fontId="17" fillId="4" borderId="4" xfId="0" applyFont="1" applyFill="1" applyBorder="1" applyAlignment="1">
      <alignment horizontal="center" vertical="center" wrapText="1"/>
    </xf>
    <xf numFmtId="0" fontId="17" fillId="4" borderId="2"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5" xfId="0" applyFont="1" applyBorder="1" applyAlignment="1">
      <alignment horizontal="center" vertical="center"/>
    </xf>
    <xf numFmtId="0" fontId="17" fillId="5" borderId="3" xfId="0" applyFont="1" applyFill="1" applyBorder="1" applyAlignment="1">
      <alignment horizontal="center" vertical="center" wrapText="1"/>
    </xf>
    <xf numFmtId="0" fontId="17" fillId="5" borderId="4" xfId="0" applyFont="1" applyFill="1" applyBorder="1" applyAlignment="1">
      <alignment horizontal="center" vertical="center" wrapText="1"/>
    </xf>
    <xf numFmtId="0" fontId="17" fillId="5" borderId="2" xfId="0" applyFont="1" applyFill="1" applyBorder="1" applyAlignment="1">
      <alignment horizontal="center" vertical="center" wrapText="1"/>
    </xf>
    <xf numFmtId="3" fontId="18" fillId="0" borderId="5" xfId="1" applyNumberFormat="1" applyFont="1" applyFill="1" applyBorder="1" applyAlignment="1" applyProtection="1">
      <alignment horizontal="left" vertical="center" wrapText="1"/>
    </xf>
    <xf numFmtId="3" fontId="18" fillId="0" borderId="6" xfId="1" applyNumberFormat="1" applyFont="1" applyFill="1" applyBorder="1" applyAlignment="1" applyProtection="1">
      <alignment horizontal="left" vertical="center" wrapText="1"/>
    </xf>
    <xf numFmtId="3" fontId="18" fillId="0" borderId="7" xfId="1" applyNumberFormat="1" applyFont="1" applyFill="1" applyBorder="1" applyAlignment="1" applyProtection="1">
      <alignment horizontal="left" vertical="center" wrapText="1"/>
    </xf>
    <xf numFmtId="0" fontId="14" fillId="0" borderId="5" xfId="0" applyFont="1" applyBorder="1" applyAlignment="1">
      <alignment horizontal="left" vertical="center" wrapText="1"/>
    </xf>
    <xf numFmtId="0" fontId="14" fillId="0" borderId="6" xfId="0" applyFont="1" applyBorder="1" applyAlignment="1">
      <alignment horizontal="left" vertical="center" wrapText="1"/>
    </xf>
    <xf numFmtId="0" fontId="14" fillId="0" borderId="7" xfId="0" applyFont="1" applyBorder="1" applyAlignment="1">
      <alignment horizontal="left"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165" fontId="14" fillId="0" borderId="5" xfId="3" applyNumberFormat="1" applyFont="1" applyFill="1" applyBorder="1" applyAlignment="1">
      <alignment horizontal="center" vertical="center"/>
    </xf>
    <xf numFmtId="165" fontId="14" fillId="0" borderId="7" xfId="3" applyNumberFormat="1" applyFont="1" applyFill="1" applyBorder="1" applyAlignment="1">
      <alignment horizontal="center" vertical="center"/>
    </xf>
    <xf numFmtId="0" fontId="14" fillId="6" borderId="5" xfId="0" applyFont="1" applyFill="1" applyBorder="1" applyAlignment="1">
      <alignment horizontal="center" vertical="center"/>
    </xf>
    <xf numFmtId="0" fontId="14" fillId="6" borderId="7" xfId="0" applyFont="1" applyFill="1" applyBorder="1" applyAlignment="1">
      <alignment horizontal="center" vertical="center"/>
    </xf>
    <xf numFmtId="0" fontId="14" fillId="6" borderId="5" xfId="0" applyFont="1" applyFill="1" applyBorder="1" applyAlignment="1">
      <alignment horizontal="center" vertical="center" wrapText="1"/>
    </xf>
    <xf numFmtId="0" fontId="14" fillId="6" borderId="7"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19" fillId="0" borderId="7" xfId="0" applyFont="1" applyFill="1" applyBorder="1" applyAlignment="1">
      <alignment horizontal="center" vertical="center" wrapText="1"/>
    </xf>
    <xf numFmtId="165" fontId="14" fillId="6" borderId="5" xfId="3" applyNumberFormat="1" applyFont="1" applyFill="1" applyBorder="1" applyAlignment="1">
      <alignment horizontal="center" vertical="center"/>
    </xf>
    <xf numFmtId="165" fontId="14" fillId="6" borderId="7" xfId="3" applyNumberFormat="1" applyFont="1" applyFill="1" applyBorder="1" applyAlignment="1">
      <alignment horizontal="center" vertical="center"/>
    </xf>
    <xf numFmtId="165" fontId="19" fillId="6" borderId="5" xfId="3" applyNumberFormat="1" applyFont="1" applyFill="1" applyBorder="1" applyAlignment="1">
      <alignment horizontal="center" vertical="center"/>
    </xf>
    <xf numFmtId="165" fontId="19" fillId="6" borderId="7" xfId="3" applyNumberFormat="1" applyFont="1" applyFill="1" applyBorder="1" applyAlignment="1">
      <alignment horizontal="center" vertical="center"/>
    </xf>
    <xf numFmtId="165" fontId="19" fillId="0" borderId="5" xfId="3" applyNumberFormat="1" applyFont="1" applyFill="1" applyBorder="1" applyAlignment="1">
      <alignment horizontal="center" vertical="center"/>
    </xf>
    <xf numFmtId="165" fontId="19" fillId="0" borderId="7" xfId="3" applyNumberFormat="1" applyFont="1" applyFill="1" applyBorder="1" applyAlignment="1">
      <alignment horizontal="center" vertical="center"/>
    </xf>
    <xf numFmtId="0" fontId="19" fillId="0" borderId="5" xfId="0" applyFont="1" applyBorder="1" applyAlignment="1">
      <alignment horizontal="left" vertical="center" wrapText="1"/>
    </xf>
    <xf numFmtId="0" fontId="19" fillId="0" borderId="7" xfId="0" applyFont="1" applyBorder="1" applyAlignment="1">
      <alignment horizontal="left" vertical="center" wrapText="1"/>
    </xf>
    <xf numFmtId="0" fontId="14" fillId="0" borderId="5" xfId="0" applyFont="1" applyFill="1" applyBorder="1" applyAlignment="1">
      <alignment horizontal="left" vertical="center" wrapText="1"/>
    </xf>
    <xf numFmtId="0" fontId="14" fillId="0" borderId="6" xfId="0" applyFont="1" applyFill="1" applyBorder="1" applyAlignment="1">
      <alignment horizontal="left" vertical="center" wrapText="1"/>
    </xf>
    <xf numFmtId="0" fontId="14" fillId="0" borderId="7" xfId="0" applyFont="1" applyFill="1" applyBorder="1" applyAlignment="1">
      <alignment horizontal="left" vertical="center" wrapText="1"/>
    </xf>
    <xf numFmtId="0" fontId="14" fillId="0" borderId="5" xfId="0" applyFont="1" applyFill="1" applyBorder="1" applyAlignment="1">
      <alignment horizontal="center" vertical="center" wrapText="1"/>
    </xf>
    <xf numFmtId="0" fontId="14" fillId="0" borderId="7" xfId="0" applyFont="1" applyFill="1" applyBorder="1" applyAlignment="1">
      <alignment horizontal="center" vertical="center" wrapText="1"/>
    </xf>
    <xf numFmtId="3" fontId="14" fillId="0" borderId="5" xfId="0" applyNumberFormat="1" applyFont="1" applyFill="1" applyBorder="1" applyAlignment="1">
      <alignment horizontal="center" vertical="center"/>
    </xf>
    <xf numFmtId="3" fontId="14" fillId="0" borderId="7" xfId="0" applyNumberFormat="1" applyFont="1" applyFill="1" applyBorder="1" applyAlignment="1">
      <alignment horizontal="center" vertical="center"/>
    </xf>
    <xf numFmtId="0" fontId="14" fillId="0" borderId="6" xfId="0" applyFont="1" applyFill="1" applyBorder="1" applyAlignment="1">
      <alignment horizontal="center" vertical="center" wrapText="1"/>
    </xf>
    <xf numFmtId="3" fontId="19" fillId="0" borderId="5" xfId="1" applyNumberFormat="1" applyFont="1" applyFill="1" applyBorder="1" applyAlignment="1" applyProtection="1">
      <alignment horizontal="left" vertical="center" wrapText="1"/>
    </xf>
    <xf numFmtId="3" fontId="19" fillId="0" borderId="7" xfId="1" applyNumberFormat="1" applyFont="1" applyFill="1" applyBorder="1" applyAlignment="1" applyProtection="1">
      <alignment horizontal="left" vertical="center" wrapText="1"/>
    </xf>
    <xf numFmtId="0" fontId="17" fillId="6" borderId="5"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20" fillId="7" borderId="5" xfId="0" applyFont="1" applyFill="1" applyBorder="1" applyAlignment="1">
      <alignment horizontal="center" vertical="center" wrapText="1"/>
    </xf>
    <xf numFmtId="0" fontId="20" fillId="7" borderId="7" xfId="0" applyFont="1" applyFill="1" applyBorder="1" applyAlignment="1">
      <alignment horizontal="center" vertical="center" wrapText="1"/>
    </xf>
    <xf numFmtId="3" fontId="17" fillId="0" borderId="5" xfId="0" applyNumberFormat="1" applyFont="1" applyBorder="1" applyAlignment="1">
      <alignment horizontal="center" vertical="center"/>
    </xf>
    <xf numFmtId="3" fontId="17" fillId="0" borderId="7" xfId="0" applyNumberFormat="1" applyFont="1" applyBorder="1" applyAlignment="1">
      <alignment horizontal="center" vertical="center"/>
    </xf>
    <xf numFmtId="0" fontId="17" fillId="0" borderId="5" xfId="0" applyFont="1" applyBorder="1" applyAlignment="1">
      <alignment horizontal="center" vertical="center" wrapText="1"/>
    </xf>
    <xf numFmtId="0" fontId="17" fillId="0" borderId="7" xfId="0" applyFont="1" applyBorder="1" applyAlignment="1">
      <alignment horizontal="center" vertical="center" wrapText="1"/>
    </xf>
    <xf numFmtId="0" fontId="19" fillId="0" borderId="5" xfId="4" applyFont="1" applyBorder="1" applyAlignment="1">
      <alignment horizontal="center" vertical="center" wrapText="1"/>
    </xf>
    <xf numFmtId="0" fontId="19" fillId="0" borderId="6" xfId="4" applyFont="1" applyBorder="1" applyAlignment="1">
      <alignment horizontal="center" vertical="center" wrapText="1"/>
    </xf>
    <xf numFmtId="0" fontId="19" fillId="0" borderId="7" xfId="4" applyFont="1" applyBorder="1" applyAlignment="1">
      <alignment horizontal="center" vertical="center" wrapText="1"/>
    </xf>
    <xf numFmtId="0" fontId="20" fillId="0" borderId="5" xfId="4" applyFont="1" applyBorder="1" applyAlignment="1">
      <alignment horizontal="center" vertical="center"/>
    </xf>
    <xf numFmtId="0" fontId="20" fillId="0" borderId="6" xfId="4" applyFont="1" applyBorder="1" applyAlignment="1">
      <alignment horizontal="center" vertical="center"/>
    </xf>
    <xf numFmtId="0" fontId="20" fillId="0" borderId="7" xfId="4" applyFont="1" applyBorder="1" applyAlignment="1">
      <alignment horizontal="center" vertical="center"/>
    </xf>
    <xf numFmtId="0" fontId="19" fillId="0" borderId="6" xfId="0" applyFont="1" applyFill="1" applyBorder="1" applyAlignment="1">
      <alignment horizontal="center" vertical="center" wrapText="1"/>
    </xf>
    <xf numFmtId="0" fontId="19" fillId="0" borderId="5" xfId="0" applyFont="1" applyBorder="1" applyAlignment="1">
      <alignment horizontal="center" vertical="center"/>
    </xf>
    <xf numFmtId="0" fontId="19" fillId="0" borderId="6" xfId="0" applyFont="1" applyBorder="1" applyAlignment="1">
      <alignment horizontal="center" vertical="center"/>
    </xf>
    <xf numFmtId="0" fontId="19" fillId="0" borderId="7" xfId="0" applyFont="1" applyBorder="1" applyAlignment="1">
      <alignment horizontal="center" vertical="center"/>
    </xf>
    <xf numFmtId="1" fontId="19" fillId="0" borderId="5" xfId="0" applyNumberFormat="1" applyFont="1" applyBorder="1" applyAlignment="1">
      <alignment horizontal="center" vertical="center"/>
    </xf>
    <xf numFmtId="1" fontId="19" fillId="0" borderId="6" xfId="0" applyNumberFormat="1" applyFont="1" applyBorder="1" applyAlignment="1">
      <alignment horizontal="center" vertical="center"/>
    </xf>
    <xf numFmtId="1" fontId="19" fillId="0" borderId="7" xfId="0" applyNumberFormat="1" applyFont="1" applyBorder="1" applyAlignment="1">
      <alignment horizontal="center" vertical="center"/>
    </xf>
    <xf numFmtId="0" fontId="14" fillId="6" borderId="6" xfId="0" applyFont="1" applyFill="1" applyBorder="1" applyAlignment="1">
      <alignment horizontal="center" vertical="center" wrapText="1"/>
    </xf>
  </cellXfs>
  <cellStyles count="5">
    <cellStyle name="Moneda" xfId="3" builtinId="4"/>
    <cellStyle name="Normal" xfId="0" builtinId="0"/>
    <cellStyle name="Normal 3 2" xfId="4" xr:uid="{3928DAFC-A6B5-4E20-BB8D-24A073699D77}"/>
    <cellStyle name="Normal 57" xfId="1" xr:uid="{00000000-0005-0000-0000-000003000000}"/>
    <cellStyle name="Porcentaje" xfId="2" builtinId="5"/>
  </cellStyles>
  <dxfs count="1">
    <dxf>
      <font>
        <color rgb="FF9C5700"/>
      </font>
      <fill>
        <patternFill>
          <bgColor rgb="FFFFEB9C"/>
        </patternFill>
      </fill>
    </dxf>
  </dxfs>
  <tableStyles count="0" defaultTableStyle="TableStyleMedium2" defaultPivotStyle="PivotStyleLight16"/>
  <colors>
    <mruColors>
      <color rgb="FF3FEF31"/>
      <color rgb="FFFF99FF"/>
      <color rgb="FFFF00FF"/>
      <color rgb="FFFF1919"/>
      <color rgb="FFFFCC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8</xdr:col>
      <xdr:colOff>699255</xdr:colOff>
      <xdr:row>1</xdr:row>
      <xdr:rowOff>11051</xdr:rowOff>
    </xdr:from>
    <xdr:to>
      <xdr:col>9</xdr:col>
      <xdr:colOff>405190</xdr:colOff>
      <xdr:row>6</xdr:row>
      <xdr:rowOff>101947</xdr:rowOff>
    </xdr:to>
    <xdr:pic>
      <xdr:nvPicPr>
        <xdr:cNvPr id="4" name="Imagen 3">
          <a:extLst>
            <a:ext uri="{FF2B5EF4-FFF2-40B4-BE49-F238E27FC236}">
              <a16:creationId xmlns:a16="http://schemas.microsoft.com/office/drawing/2014/main" id="{76F5CDE3-3AEF-4DFB-B962-D959EC9BE3B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224505" y="190968"/>
          <a:ext cx="988031" cy="99047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Q82"/>
  <sheetViews>
    <sheetView tabSelected="1" topLeftCell="AA1" zoomScaleNormal="100" workbookViewId="0">
      <selection activeCell="AC25" sqref="AC25"/>
    </sheetView>
  </sheetViews>
  <sheetFormatPr baseColWidth="10" defaultRowHeight="14.25" x14ac:dyDescent="0.2"/>
  <cols>
    <col min="1" max="1" width="24.7109375" style="2" customWidth="1"/>
    <col min="2" max="2" width="19.85546875" style="2" customWidth="1"/>
    <col min="3" max="3" width="22.140625" style="2" customWidth="1"/>
    <col min="4" max="5" width="15.140625" style="3" customWidth="1"/>
    <col min="6" max="6" width="18.42578125" style="3" customWidth="1"/>
    <col min="7" max="7" width="19.28515625" style="3" customWidth="1"/>
    <col min="8" max="8" width="18.7109375" style="3" customWidth="1"/>
    <col min="9" max="9" width="19.140625" style="3" customWidth="1"/>
    <col min="10" max="10" width="19.85546875" style="2" customWidth="1"/>
    <col min="11" max="11" width="19.42578125" style="3" customWidth="1"/>
    <col min="12" max="12" width="16.140625" style="3" customWidth="1"/>
    <col min="13" max="13" width="15.5703125" style="2" customWidth="1"/>
    <col min="14" max="14" width="24.140625" style="5" customWidth="1"/>
    <col min="15" max="15" width="60.42578125" style="5" customWidth="1"/>
    <col min="16" max="16" width="19.7109375" style="5" customWidth="1"/>
    <col min="17" max="17" width="20" style="5" customWidth="1"/>
    <col min="18" max="18" width="17.28515625" style="3" customWidth="1"/>
    <col min="19" max="19" width="23.5703125" style="6" customWidth="1"/>
    <col min="20" max="20" width="21.28515625" style="2" customWidth="1"/>
    <col min="21" max="21" width="31.7109375" style="2" customWidth="1"/>
    <col min="22" max="22" width="23.7109375" style="2" customWidth="1"/>
    <col min="23" max="23" width="24.7109375" style="7" customWidth="1"/>
    <col min="24" max="24" width="16.42578125" style="7" customWidth="1"/>
    <col min="25" max="25" width="20.7109375" style="7" customWidth="1"/>
    <col min="26" max="26" width="21.5703125" style="7" customWidth="1"/>
    <col min="27" max="27" width="27.42578125" style="7" customWidth="1"/>
    <col min="28" max="28" width="57" style="3" customWidth="1"/>
    <col min="29" max="29" width="43" style="3" customWidth="1"/>
    <col min="30" max="33" width="5.7109375" style="3" customWidth="1"/>
    <col min="34" max="34" width="7.28515625" style="3" customWidth="1"/>
    <col min="35" max="41" width="5.7109375" style="3" customWidth="1"/>
    <col min="42" max="42" width="27.85546875" style="2" customWidth="1"/>
    <col min="43" max="43" width="65.140625" style="7" customWidth="1"/>
    <col min="44" max="16384" width="11.42578125" style="1"/>
  </cols>
  <sheetData>
    <row r="2" spans="1:43" ht="14.25" customHeight="1" x14ac:dyDescent="0.2">
      <c r="D2" s="5"/>
      <c r="E2" s="5"/>
      <c r="F2" s="5"/>
      <c r="G2" s="105" t="s">
        <v>18</v>
      </c>
      <c r="H2" s="105"/>
      <c r="I2" s="105"/>
      <c r="J2" s="105"/>
      <c r="K2" s="105"/>
      <c r="L2" s="105"/>
      <c r="M2" s="105"/>
      <c r="N2" s="105"/>
      <c r="O2" s="105"/>
      <c r="P2" s="105"/>
      <c r="Q2" s="105"/>
      <c r="R2" s="105"/>
      <c r="S2" s="105"/>
      <c r="T2" s="105"/>
      <c r="U2" s="105"/>
      <c r="V2" s="105"/>
      <c r="W2" s="105"/>
      <c r="X2" s="105"/>
      <c r="Y2" s="105"/>
      <c r="Z2" s="105"/>
      <c r="AA2" s="105"/>
      <c r="AB2" s="11"/>
      <c r="AC2" s="64"/>
      <c r="AD2" s="11"/>
      <c r="AE2" s="11"/>
      <c r="AF2" s="11"/>
      <c r="AG2" s="11"/>
      <c r="AH2" s="11"/>
      <c r="AI2" s="11"/>
      <c r="AJ2" s="11"/>
      <c r="AK2" s="11"/>
      <c r="AL2" s="11"/>
      <c r="AM2" s="11"/>
      <c r="AN2" s="11"/>
      <c r="AO2" s="11"/>
      <c r="AP2" s="11"/>
      <c r="AQ2" s="1"/>
    </row>
    <row r="3" spans="1:43" ht="14.25" customHeight="1" x14ac:dyDescent="0.2">
      <c r="D3" s="5"/>
      <c r="E3" s="5"/>
      <c r="F3" s="5"/>
      <c r="G3" s="105"/>
      <c r="H3" s="105"/>
      <c r="I3" s="105"/>
      <c r="J3" s="105"/>
      <c r="K3" s="105"/>
      <c r="L3" s="105"/>
      <c r="M3" s="105"/>
      <c r="N3" s="105"/>
      <c r="O3" s="105"/>
      <c r="P3" s="105"/>
      <c r="Q3" s="105"/>
      <c r="R3" s="105"/>
      <c r="S3" s="105"/>
      <c r="T3" s="105"/>
      <c r="U3" s="105"/>
      <c r="V3" s="105"/>
      <c r="W3" s="105"/>
      <c r="X3" s="105"/>
      <c r="Y3" s="105"/>
      <c r="Z3" s="105"/>
      <c r="AA3" s="105"/>
      <c r="AB3" s="11"/>
      <c r="AC3" s="64"/>
      <c r="AD3" s="11"/>
      <c r="AE3" s="11"/>
      <c r="AF3" s="11"/>
      <c r="AG3" s="11"/>
      <c r="AH3" s="11"/>
      <c r="AI3" s="11"/>
      <c r="AJ3" s="11"/>
      <c r="AK3" s="11"/>
      <c r="AL3" s="11"/>
      <c r="AM3" s="11"/>
      <c r="AN3" s="11"/>
      <c r="AO3" s="11"/>
      <c r="AP3" s="11"/>
      <c r="AQ3" s="1"/>
    </row>
    <row r="4" spans="1:43" ht="14.25" customHeight="1" x14ac:dyDescent="0.2">
      <c r="D4" s="5"/>
      <c r="E4" s="5"/>
      <c r="F4" s="5"/>
      <c r="G4" s="105"/>
      <c r="H4" s="105"/>
      <c r="I4" s="105"/>
      <c r="J4" s="105"/>
      <c r="K4" s="105"/>
      <c r="L4" s="105"/>
      <c r="M4" s="105"/>
      <c r="N4" s="105"/>
      <c r="O4" s="105"/>
      <c r="P4" s="105"/>
      <c r="Q4" s="105"/>
      <c r="R4" s="105"/>
      <c r="S4" s="105"/>
      <c r="T4" s="105"/>
      <c r="U4" s="105"/>
      <c r="V4" s="105"/>
      <c r="W4" s="105"/>
      <c r="X4" s="105"/>
      <c r="Y4" s="105"/>
      <c r="Z4" s="105"/>
      <c r="AA4" s="105"/>
      <c r="AB4" s="11"/>
      <c r="AC4" s="64"/>
      <c r="AD4" s="11"/>
      <c r="AE4" s="11"/>
      <c r="AF4" s="11"/>
      <c r="AG4" s="11"/>
      <c r="AH4" s="11"/>
      <c r="AI4" s="11"/>
      <c r="AJ4" s="11"/>
      <c r="AK4" s="11"/>
      <c r="AL4" s="11"/>
      <c r="AM4" s="11"/>
      <c r="AN4" s="11"/>
      <c r="AO4" s="11"/>
      <c r="AP4" s="11"/>
      <c r="AQ4" s="1"/>
    </row>
    <row r="5" spans="1:43" ht="14.25" customHeight="1" x14ac:dyDescent="0.2">
      <c r="D5" s="5"/>
      <c r="E5" s="5"/>
      <c r="F5" s="5"/>
      <c r="G5" s="105"/>
      <c r="H5" s="105"/>
      <c r="I5" s="105"/>
      <c r="J5" s="105"/>
      <c r="K5" s="105"/>
      <c r="L5" s="105"/>
      <c r="M5" s="105"/>
      <c r="N5" s="105"/>
      <c r="O5" s="105"/>
      <c r="P5" s="105"/>
      <c r="Q5" s="105"/>
      <c r="R5" s="105"/>
      <c r="S5" s="105"/>
      <c r="T5" s="105"/>
      <c r="U5" s="105"/>
      <c r="V5" s="105"/>
      <c r="W5" s="105"/>
      <c r="X5" s="105"/>
      <c r="Y5" s="105"/>
      <c r="Z5" s="105"/>
      <c r="AA5" s="105"/>
      <c r="AB5" s="11"/>
      <c r="AC5" s="64"/>
      <c r="AD5" s="11"/>
      <c r="AE5" s="11"/>
      <c r="AF5" s="11"/>
      <c r="AG5" s="11"/>
      <c r="AH5" s="11"/>
      <c r="AI5" s="11"/>
      <c r="AJ5" s="11"/>
      <c r="AK5" s="11"/>
      <c r="AL5" s="11"/>
      <c r="AM5" s="11"/>
      <c r="AN5" s="11"/>
      <c r="AO5" s="11"/>
      <c r="AP5" s="11"/>
      <c r="AQ5" s="1"/>
    </row>
    <row r="6" spans="1:43" ht="14.25" customHeight="1" x14ac:dyDescent="0.2">
      <c r="D6" s="5"/>
      <c r="E6" s="5"/>
      <c r="F6" s="5"/>
      <c r="G6" s="105"/>
      <c r="H6" s="105"/>
      <c r="I6" s="105"/>
      <c r="J6" s="105"/>
      <c r="K6" s="105"/>
      <c r="L6" s="105"/>
      <c r="M6" s="105"/>
      <c r="N6" s="105"/>
      <c r="O6" s="105"/>
      <c r="P6" s="105"/>
      <c r="Q6" s="105"/>
      <c r="R6" s="105"/>
      <c r="S6" s="105"/>
      <c r="T6" s="105"/>
      <c r="U6" s="105"/>
      <c r="V6" s="105"/>
      <c r="W6" s="105"/>
      <c r="X6" s="105"/>
      <c r="Y6" s="105"/>
      <c r="Z6" s="105"/>
      <c r="AA6" s="105"/>
      <c r="AB6" s="11"/>
      <c r="AC6" s="64"/>
      <c r="AD6" s="11"/>
      <c r="AE6" s="11"/>
      <c r="AF6" s="11"/>
      <c r="AG6" s="11"/>
      <c r="AH6" s="11"/>
      <c r="AI6" s="11"/>
      <c r="AJ6" s="11"/>
      <c r="AK6" s="11"/>
      <c r="AL6" s="11"/>
      <c r="AM6" s="11"/>
      <c r="AN6" s="11"/>
      <c r="AO6" s="11"/>
      <c r="AP6" s="11"/>
      <c r="AQ6" s="1"/>
    </row>
    <row r="7" spans="1:43" ht="14.25" customHeight="1" x14ac:dyDescent="0.2">
      <c r="D7" s="5"/>
      <c r="E7" s="5"/>
      <c r="F7" s="5"/>
      <c r="G7" s="11"/>
      <c r="H7" s="11"/>
      <c r="I7" s="11"/>
      <c r="J7" s="11"/>
      <c r="K7" s="11"/>
      <c r="L7" s="11"/>
      <c r="M7" s="11"/>
      <c r="N7" s="11"/>
      <c r="O7" s="11"/>
      <c r="P7" s="11"/>
      <c r="Q7" s="11"/>
      <c r="R7" s="11"/>
      <c r="S7" s="12"/>
      <c r="T7" s="11"/>
      <c r="U7" s="11"/>
      <c r="V7" s="11"/>
      <c r="W7" s="11"/>
      <c r="X7" s="11"/>
      <c r="Y7" s="11"/>
      <c r="Z7" s="11"/>
      <c r="AA7" s="11"/>
      <c r="AB7" s="11"/>
      <c r="AC7" s="64"/>
      <c r="AD7" s="11"/>
      <c r="AE7" s="11"/>
      <c r="AF7" s="11"/>
      <c r="AG7" s="11"/>
      <c r="AH7" s="11"/>
      <c r="AI7" s="11"/>
      <c r="AJ7" s="11"/>
      <c r="AK7" s="11"/>
      <c r="AL7" s="11"/>
      <c r="AM7" s="11"/>
      <c r="AN7" s="11"/>
      <c r="AO7" s="11"/>
      <c r="AP7" s="11"/>
      <c r="AQ7" s="11"/>
    </row>
    <row r="8" spans="1:43" ht="14.25" customHeight="1" x14ac:dyDescent="0.2">
      <c r="A8" s="10" t="s">
        <v>12</v>
      </c>
      <c r="B8" s="109" t="s">
        <v>185</v>
      </c>
      <c r="C8" s="109"/>
      <c r="D8" s="109"/>
      <c r="E8" s="109"/>
      <c r="F8" s="5"/>
      <c r="G8" s="5"/>
      <c r="H8" s="5"/>
      <c r="I8" s="8"/>
      <c r="J8" s="8"/>
      <c r="K8" s="8"/>
      <c r="L8" s="8"/>
      <c r="M8" s="8"/>
      <c r="N8" s="8"/>
      <c r="O8" s="8"/>
      <c r="P8" s="8"/>
      <c r="Q8" s="8"/>
      <c r="R8" s="8"/>
      <c r="S8" s="9"/>
      <c r="T8" s="8"/>
      <c r="U8" s="8"/>
      <c r="V8" s="8"/>
      <c r="W8" s="8"/>
      <c r="X8" s="8"/>
      <c r="Y8" s="8"/>
      <c r="Z8" s="8"/>
      <c r="AA8" s="8"/>
      <c r="AB8" s="8"/>
      <c r="AC8" s="64"/>
      <c r="AD8" s="8"/>
      <c r="AE8" s="8"/>
      <c r="AF8" s="8"/>
      <c r="AG8" s="8"/>
      <c r="AH8" s="8"/>
      <c r="AI8" s="8"/>
      <c r="AJ8" s="8"/>
      <c r="AK8" s="8"/>
      <c r="AL8" s="8"/>
      <c r="AM8" s="8"/>
      <c r="AN8" s="8"/>
      <c r="AO8" s="8"/>
      <c r="AP8" s="8"/>
      <c r="AQ8" s="8"/>
    </row>
    <row r="9" spans="1:43" ht="14.25" customHeight="1" x14ac:dyDescent="0.2">
      <c r="A9" s="10" t="s">
        <v>13</v>
      </c>
      <c r="B9" s="109"/>
      <c r="C9" s="109"/>
      <c r="D9" s="109"/>
      <c r="E9" s="109"/>
      <c r="F9" s="5"/>
      <c r="G9" s="5"/>
      <c r="H9" s="5"/>
      <c r="I9" s="8"/>
      <c r="J9" s="8"/>
      <c r="K9" s="8"/>
      <c r="L9" s="8"/>
      <c r="M9" s="8"/>
      <c r="N9" s="8"/>
      <c r="O9" s="8"/>
      <c r="P9" s="8"/>
      <c r="Q9" s="8"/>
      <c r="R9" s="8"/>
      <c r="S9" s="9"/>
      <c r="T9" s="8"/>
      <c r="U9" s="8"/>
      <c r="V9" s="8"/>
      <c r="W9" s="8"/>
      <c r="X9" s="8"/>
      <c r="Y9" s="8"/>
      <c r="Z9" s="8"/>
      <c r="AA9" s="8"/>
      <c r="AB9" s="8"/>
      <c r="AC9" s="64"/>
      <c r="AD9" s="8"/>
      <c r="AE9" s="8"/>
      <c r="AF9" s="8"/>
      <c r="AG9" s="8"/>
      <c r="AH9" s="8"/>
      <c r="AI9" s="8"/>
      <c r="AJ9" s="8"/>
      <c r="AK9" s="8"/>
      <c r="AL9" s="8"/>
      <c r="AM9" s="8"/>
      <c r="AN9" s="8"/>
      <c r="AO9" s="8"/>
      <c r="AP9" s="8"/>
      <c r="AQ9" s="8"/>
    </row>
    <row r="10" spans="1:43" ht="14.25" customHeight="1" x14ac:dyDescent="0.2">
      <c r="A10" s="13" t="s">
        <v>14</v>
      </c>
      <c r="B10" s="110">
        <v>2025</v>
      </c>
      <c r="C10" s="110"/>
      <c r="D10" s="110"/>
      <c r="E10" s="110"/>
      <c r="F10" s="5"/>
      <c r="G10" s="5"/>
      <c r="H10" s="5"/>
      <c r="I10" s="8"/>
      <c r="J10" s="8"/>
      <c r="K10" s="8"/>
      <c r="L10" s="8"/>
      <c r="M10" s="8"/>
      <c r="N10" s="8"/>
      <c r="O10" s="8"/>
      <c r="P10" s="8"/>
      <c r="Q10" s="8"/>
      <c r="R10" s="8"/>
      <c r="S10" s="9"/>
      <c r="T10" s="8"/>
      <c r="U10" s="8"/>
      <c r="V10" s="8"/>
      <c r="W10" s="8"/>
      <c r="X10" s="8"/>
      <c r="Y10" s="8"/>
      <c r="Z10" s="8"/>
      <c r="AA10" s="8"/>
      <c r="AB10" s="8"/>
      <c r="AC10" s="64"/>
      <c r="AD10" s="8"/>
      <c r="AE10" s="8"/>
      <c r="AF10" s="8"/>
      <c r="AG10" s="8"/>
      <c r="AH10" s="8"/>
      <c r="AI10" s="8"/>
      <c r="AJ10" s="8"/>
      <c r="AK10" s="8"/>
      <c r="AL10" s="8"/>
      <c r="AM10" s="8"/>
      <c r="AN10" s="8"/>
      <c r="AO10" s="8"/>
      <c r="AP10" s="8"/>
      <c r="AQ10" s="8"/>
    </row>
    <row r="11" spans="1:43" ht="15.75" customHeight="1" x14ac:dyDescent="0.2">
      <c r="A11" s="108" t="s">
        <v>184</v>
      </c>
      <c r="B11" s="108"/>
      <c r="C11" s="108"/>
      <c r="D11" s="108"/>
      <c r="E11" s="108"/>
      <c r="F11" s="108"/>
      <c r="G11" s="108"/>
      <c r="H11" s="108"/>
      <c r="I11" s="108"/>
      <c r="J11" s="106" t="s">
        <v>48</v>
      </c>
      <c r="K11" s="106"/>
      <c r="L11" s="106"/>
      <c r="M11" s="106"/>
      <c r="N11" s="106"/>
      <c r="O11" s="106"/>
      <c r="P11" s="106"/>
      <c r="Q11" s="106"/>
      <c r="R11" s="107"/>
      <c r="S11" s="111" t="s">
        <v>11</v>
      </c>
      <c r="T11" s="112"/>
      <c r="U11" s="112"/>
      <c r="V11" s="112"/>
      <c r="W11" s="112"/>
      <c r="X11" s="112"/>
      <c r="Y11" s="112"/>
      <c r="Z11" s="112"/>
      <c r="AA11" s="113"/>
      <c r="AB11" s="108" t="s">
        <v>24</v>
      </c>
      <c r="AC11" s="108"/>
      <c r="AD11" s="108"/>
      <c r="AE11" s="108"/>
      <c r="AF11" s="108"/>
      <c r="AG11" s="108"/>
      <c r="AH11" s="108"/>
      <c r="AI11" s="108"/>
      <c r="AJ11" s="108"/>
      <c r="AK11" s="108"/>
      <c r="AL11" s="108"/>
      <c r="AM11" s="108"/>
      <c r="AN11" s="108"/>
      <c r="AO11" s="108"/>
      <c r="AP11" s="108"/>
      <c r="AQ11" s="108"/>
    </row>
    <row r="12" spans="1:43" s="4" customFormat="1" ht="111" customHeight="1" x14ac:dyDescent="0.2">
      <c r="A12" s="19" t="s">
        <v>19</v>
      </c>
      <c r="B12" s="19" t="s">
        <v>38</v>
      </c>
      <c r="C12" s="19" t="s">
        <v>39</v>
      </c>
      <c r="D12" s="19" t="s">
        <v>2</v>
      </c>
      <c r="E12" s="19" t="s">
        <v>3</v>
      </c>
      <c r="F12" s="19" t="s">
        <v>40</v>
      </c>
      <c r="G12" s="19" t="s">
        <v>37</v>
      </c>
      <c r="H12" s="19" t="s">
        <v>41</v>
      </c>
      <c r="I12" s="20" t="s">
        <v>42</v>
      </c>
      <c r="J12" s="19" t="s">
        <v>0</v>
      </c>
      <c r="K12" s="20" t="s">
        <v>1</v>
      </c>
      <c r="L12" s="20" t="s">
        <v>43</v>
      </c>
      <c r="M12" s="20" t="s">
        <v>6</v>
      </c>
      <c r="N12" s="20" t="s">
        <v>5</v>
      </c>
      <c r="O12" s="20" t="s">
        <v>21</v>
      </c>
      <c r="P12" s="20" t="s">
        <v>22</v>
      </c>
      <c r="Q12" s="20" t="s">
        <v>23</v>
      </c>
      <c r="R12" s="20" t="s">
        <v>44</v>
      </c>
      <c r="S12" s="21" t="s">
        <v>47</v>
      </c>
      <c r="T12" s="16" t="s">
        <v>7</v>
      </c>
      <c r="U12" s="16" t="s">
        <v>4</v>
      </c>
      <c r="V12" s="16" t="s">
        <v>17</v>
      </c>
      <c r="W12" s="22" t="s">
        <v>8</v>
      </c>
      <c r="X12" s="22" t="s">
        <v>15</v>
      </c>
      <c r="Y12" s="22" t="s">
        <v>16</v>
      </c>
      <c r="Z12" s="22" t="s">
        <v>9</v>
      </c>
      <c r="AA12" s="22" t="s">
        <v>10</v>
      </c>
      <c r="AB12" s="20" t="s">
        <v>45</v>
      </c>
      <c r="AC12" s="20" t="s">
        <v>46</v>
      </c>
      <c r="AD12" s="20" t="s">
        <v>25</v>
      </c>
      <c r="AE12" s="20" t="s">
        <v>26</v>
      </c>
      <c r="AF12" s="20" t="s">
        <v>27</v>
      </c>
      <c r="AG12" s="20" t="s">
        <v>28</v>
      </c>
      <c r="AH12" s="20" t="s">
        <v>29</v>
      </c>
      <c r="AI12" s="20" t="s">
        <v>30</v>
      </c>
      <c r="AJ12" s="20" t="s">
        <v>31</v>
      </c>
      <c r="AK12" s="20" t="s">
        <v>32</v>
      </c>
      <c r="AL12" s="20" t="s">
        <v>33</v>
      </c>
      <c r="AM12" s="20" t="s">
        <v>34</v>
      </c>
      <c r="AN12" s="20" t="s">
        <v>35</v>
      </c>
      <c r="AO12" s="20" t="s">
        <v>36</v>
      </c>
      <c r="AP12" s="20" t="s">
        <v>20</v>
      </c>
      <c r="AQ12" s="22" t="s">
        <v>208</v>
      </c>
    </row>
    <row r="13" spans="1:43" ht="96.75" customHeight="1" x14ac:dyDescent="0.2">
      <c r="A13" s="87" t="s">
        <v>49</v>
      </c>
      <c r="B13" s="90" t="s">
        <v>50</v>
      </c>
      <c r="C13" s="142" t="s">
        <v>51</v>
      </c>
      <c r="D13" s="96">
        <v>33</v>
      </c>
      <c r="E13" s="96" t="s">
        <v>56</v>
      </c>
      <c r="F13" s="99" t="s">
        <v>57</v>
      </c>
      <c r="G13" s="102" t="s">
        <v>58</v>
      </c>
      <c r="H13" s="96" t="s">
        <v>61</v>
      </c>
      <c r="I13" s="96" t="s">
        <v>62</v>
      </c>
      <c r="J13" s="78">
        <v>2024003520088</v>
      </c>
      <c r="K13" s="81" t="s">
        <v>114</v>
      </c>
      <c r="L13" s="84">
        <v>107</v>
      </c>
      <c r="M13" s="81">
        <v>3301129</v>
      </c>
      <c r="N13" s="81" t="s">
        <v>115</v>
      </c>
      <c r="O13" s="87" t="s">
        <v>116</v>
      </c>
      <c r="P13" s="87" t="s">
        <v>117</v>
      </c>
      <c r="Q13" s="87" t="s">
        <v>118</v>
      </c>
      <c r="R13" s="87">
        <v>3</v>
      </c>
      <c r="S13" s="14" t="s">
        <v>71</v>
      </c>
      <c r="T13" s="14"/>
      <c r="U13" s="14" t="s">
        <v>145</v>
      </c>
      <c r="V13" s="14" t="s">
        <v>78</v>
      </c>
      <c r="W13" s="23">
        <v>90000000</v>
      </c>
      <c r="X13" s="14"/>
      <c r="Y13" s="14"/>
      <c r="Z13" s="24">
        <f>W13+X13-Y13</f>
        <v>90000000</v>
      </c>
      <c r="AA13" s="32"/>
      <c r="AB13" s="114" t="s">
        <v>197</v>
      </c>
      <c r="AC13" s="65" t="s">
        <v>228</v>
      </c>
      <c r="AD13" s="54"/>
      <c r="AE13" s="54"/>
      <c r="AF13" s="62"/>
      <c r="AG13" s="54"/>
      <c r="AH13" s="54"/>
      <c r="AI13" s="54"/>
      <c r="AJ13" s="54"/>
      <c r="AK13" s="54"/>
      <c r="AL13" s="54"/>
      <c r="AM13" s="54"/>
      <c r="AN13" s="56"/>
      <c r="AO13" s="56"/>
      <c r="AP13" s="120" t="s">
        <v>207</v>
      </c>
      <c r="AQ13" s="30"/>
    </row>
    <row r="14" spans="1:43" s="44" customFormat="1" ht="83.25" customHeight="1" x14ac:dyDescent="0.2">
      <c r="A14" s="88"/>
      <c r="B14" s="91"/>
      <c r="C14" s="146"/>
      <c r="D14" s="97"/>
      <c r="E14" s="97"/>
      <c r="F14" s="100"/>
      <c r="G14" s="103"/>
      <c r="H14" s="97"/>
      <c r="I14" s="97"/>
      <c r="J14" s="79"/>
      <c r="K14" s="82"/>
      <c r="L14" s="85"/>
      <c r="M14" s="82"/>
      <c r="N14" s="82"/>
      <c r="O14" s="88"/>
      <c r="P14" s="88"/>
      <c r="Q14" s="88"/>
      <c r="R14" s="88"/>
      <c r="S14" s="37" t="s">
        <v>71</v>
      </c>
      <c r="T14" s="37"/>
      <c r="U14" s="37" t="s">
        <v>146</v>
      </c>
      <c r="V14" s="37" t="s">
        <v>73</v>
      </c>
      <c r="W14" s="42">
        <v>20000000</v>
      </c>
      <c r="X14" s="37"/>
      <c r="Y14" s="37"/>
      <c r="Z14" s="42">
        <f t="shared" ref="Z14:Z40" si="0">W14+X14-Y14</f>
        <v>20000000</v>
      </c>
      <c r="AA14" s="37"/>
      <c r="AB14" s="115"/>
      <c r="AC14" s="66" t="s">
        <v>229</v>
      </c>
      <c r="AD14" s="72"/>
      <c r="AE14" s="73"/>
      <c r="AF14" s="73"/>
      <c r="AG14" s="72"/>
      <c r="AH14" s="72"/>
      <c r="AI14" s="72"/>
      <c r="AJ14" s="72"/>
      <c r="AK14" s="72"/>
      <c r="AL14" s="72"/>
      <c r="AM14" s="72"/>
      <c r="AN14" s="72"/>
      <c r="AO14" s="72"/>
      <c r="AP14" s="121"/>
      <c r="AQ14" s="46" t="s">
        <v>211</v>
      </c>
    </row>
    <row r="15" spans="1:43" ht="107.25" customHeight="1" x14ac:dyDescent="0.2">
      <c r="A15" s="88"/>
      <c r="B15" s="91"/>
      <c r="C15" s="146"/>
      <c r="D15" s="97"/>
      <c r="E15" s="97"/>
      <c r="F15" s="100"/>
      <c r="G15" s="103"/>
      <c r="H15" s="97"/>
      <c r="I15" s="97"/>
      <c r="J15" s="79"/>
      <c r="K15" s="82"/>
      <c r="L15" s="85"/>
      <c r="M15" s="82"/>
      <c r="N15" s="82"/>
      <c r="O15" s="88"/>
      <c r="P15" s="88"/>
      <c r="Q15" s="88"/>
      <c r="R15" s="88"/>
      <c r="S15" s="87" t="s">
        <v>71</v>
      </c>
      <c r="T15" s="87"/>
      <c r="U15" s="87" t="s">
        <v>147</v>
      </c>
      <c r="V15" s="87" t="s">
        <v>79</v>
      </c>
      <c r="W15" s="123">
        <v>304000000</v>
      </c>
      <c r="X15" s="87"/>
      <c r="Y15" s="87"/>
      <c r="Z15" s="131">
        <f t="shared" si="0"/>
        <v>304000000</v>
      </c>
      <c r="AA15" s="142"/>
      <c r="AB15" s="115"/>
      <c r="AC15" s="65" t="s">
        <v>253</v>
      </c>
      <c r="AD15" s="62"/>
      <c r="AE15" s="62"/>
      <c r="AF15" s="62"/>
      <c r="AG15" s="54"/>
      <c r="AH15" s="54"/>
      <c r="AI15" s="54"/>
      <c r="AJ15" s="54"/>
      <c r="AK15" s="54"/>
      <c r="AL15" s="54"/>
      <c r="AM15" s="54"/>
      <c r="AN15" s="56"/>
      <c r="AO15" s="56"/>
      <c r="AP15" s="121"/>
      <c r="AQ15" s="155"/>
    </row>
    <row r="16" spans="1:43" ht="17.25" x14ac:dyDescent="0.2">
      <c r="A16" s="89"/>
      <c r="B16" s="92"/>
      <c r="C16" s="143"/>
      <c r="D16" s="98"/>
      <c r="E16" s="98"/>
      <c r="F16" s="101"/>
      <c r="G16" s="104"/>
      <c r="H16" s="98"/>
      <c r="I16" s="98"/>
      <c r="J16" s="80"/>
      <c r="K16" s="83"/>
      <c r="L16" s="86"/>
      <c r="M16" s="83"/>
      <c r="N16" s="83"/>
      <c r="O16" s="89"/>
      <c r="P16" s="89"/>
      <c r="Q16" s="89"/>
      <c r="R16" s="89"/>
      <c r="S16" s="89"/>
      <c r="T16" s="89"/>
      <c r="U16" s="89"/>
      <c r="V16" s="89"/>
      <c r="W16" s="124"/>
      <c r="X16" s="89"/>
      <c r="Y16" s="89"/>
      <c r="Z16" s="132"/>
      <c r="AA16" s="143"/>
      <c r="AB16" s="116"/>
      <c r="AC16" s="65" t="s">
        <v>213</v>
      </c>
      <c r="AD16" s="34"/>
      <c r="AE16" s="34"/>
      <c r="AF16" s="34"/>
      <c r="AG16" s="34"/>
      <c r="AH16" s="34"/>
      <c r="AI16" s="58"/>
      <c r="AJ16" s="34"/>
      <c r="AK16" s="34"/>
      <c r="AL16" s="34"/>
      <c r="AM16" s="34"/>
      <c r="AN16" s="57"/>
      <c r="AO16" s="57"/>
      <c r="AP16" s="122"/>
      <c r="AQ16" s="156"/>
    </row>
    <row r="17" spans="1:43" ht="80.25" customHeight="1" x14ac:dyDescent="0.2">
      <c r="A17" s="87" t="s">
        <v>49</v>
      </c>
      <c r="B17" s="90" t="s">
        <v>50</v>
      </c>
      <c r="C17" s="142" t="s">
        <v>51</v>
      </c>
      <c r="D17" s="96">
        <v>33</v>
      </c>
      <c r="E17" s="96" t="s">
        <v>56</v>
      </c>
      <c r="F17" s="99" t="s">
        <v>57</v>
      </c>
      <c r="G17" s="102" t="s">
        <v>58</v>
      </c>
      <c r="H17" s="96" t="s">
        <v>61</v>
      </c>
      <c r="I17" s="96" t="s">
        <v>62</v>
      </c>
      <c r="J17" s="78">
        <v>2024003520088</v>
      </c>
      <c r="K17" s="81" t="s">
        <v>114</v>
      </c>
      <c r="L17" s="84">
        <v>108</v>
      </c>
      <c r="M17" s="81">
        <v>3301074</v>
      </c>
      <c r="N17" s="81" t="s">
        <v>85</v>
      </c>
      <c r="O17" s="87" t="s">
        <v>119</v>
      </c>
      <c r="P17" s="87">
        <v>330107400</v>
      </c>
      <c r="Q17" s="87" t="s">
        <v>100</v>
      </c>
      <c r="R17" s="87">
        <v>12</v>
      </c>
      <c r="S17" s="14" t="s">
        <v>71</v>
      </c>
      <c r="T17" s="14"/>
      <c r="U17" s="14" t="s">
        <v>148</v>
      </c>
      <c r="V17" s="14" t="s">
        <v>78</v>
      </c>
      <c r="W17" s="23">
        <v>60000000</v>
      </c>
      <c r="X17" s="14"/>
      <c r="Y17" s="14"/>
      <c r="Z17" s="24">
        <f t="shared" si="0"/>
        <v>60000000</v>
      </c>
      <c r="AA17" s="32"/>
      <c r="AB17" s="114" t="s">
        <v>198</v>
      </c>
      <c r="AC17" s="65" t="s">
        <v>251</v>
      </c>
      <c r="AD17" s="54"/>
      <c r="AE17" s="54"/>
      <c r="AF17" s="62"/>
      <c r="AG17" s="34"/>
      <c r="AH17" s="34"/>
      <c r="AI17" s="34"/>
      <c r="AJ17" s="34"/>
      <c r="AK17" s="34"/>
      <c r="AL17" s="34"/>
      <c r="AM17" s="34"/>
      <c r="AN17" s="34"/>
      <c r="AO17" s="34"/>
      <c r="AP17" s="120" t="s">
        <v>207</v>
      </c>
      <c r="AQ17" s="47"/>
    </row>
    <row r="18" spans="1:43" ht="111" customHeight="1" x14ac:dyDescent="0.2">
      <c r="A18" s="88"/>
      <c r="B18" s="91"/>
      <c r="C18" s="146"/>
      <c r="D18" s="97"/>
      <c r="E18" s="97"/>
      <c r="F18" s="100"/>
      <c r="G18" s="103"/>
      <c r="H18" s="97"/>
      <c r="I18" s="97"/>
      <c r="J18" s="79"/>
      <c r="K18" s="82"/>
      <c r="L18" s="85"/>
      <c r="M18" s="82"/>
      <c r="N18" s="82"/>
      <c r="O18" s="88"/>
      <c r="P18" s="88"/>
      <c r="Q18" s="88"/>
      <c r="R18" s="88"/>
      <c r="S18" s="14" t="s">
        <v>71</v>
      </c>
      <c r="T18" s="14"/>
      <c r="U18" s="14" t="s">
        <v>149</v>
      </c>
      <c r="V18" s="14" t="s">
        <v>79</v>
      </c>
      <c r="W18" s="23">
        <v>96000000</v>
      </c>
      <c r="X18" s="14"/>
      <c r="Y18" s="14"/>
      <c r="Z18" s="24">
        <f t="shared" si="0"/>
        <v>96000000</v>
      </c>
      <c r="AA18" s="32"/>
      <c r="AB18" s="115"/>
      <c r="AC18" s="65" t="s">
        <v>252</v>
      </c>
      <c r="AD18" s="54"/>
      <c r="AE18" s="62"/>
      <c r="AF18" s="62"/>
      <c r="AG18" s="34"/>
      <c r="AH18" s="34"/>
      <c r="AI18" s="34"/>
      <c r="AJ18" s="34"/>
      <c r="AK18" s="34"/>
      <c r="AL18" s="34"/>
      <c r="AM18" s="34"/>
      <c r="AN18" s="34"/>
      <c r="AO18" s="34"/>
      <c r="AP18" s="121"/>
      <c r="AQ18" s="47"/>
    </row>
    <row r="19" spans="1:43" s="44" customFormat="1" ht="80.25" customHeight="1" x14ac:dyDescent="0.2">
      <c r="A19" s="88"/>
      <c r="B19" s="91"/>
      <c r="C19" s="146"/>
      <c r="D19" s="97"/>
      <c r="E19" s="97"/>
      <c r="F19" s="100"/>
      <c r="G19" s="103"/>
      <c r="H19" s="97"/>
      <c r="I19" s="97"/>
      <c r="J19" s="79"/>
      <c r="K19" s="82"/>
      <c r="L19" s="85"/>
      <c r="M19" s="82"/>
      <c r="N19" s="82"/>
      <c r="O19" s="88"/>
      <c r="P19" s="88"/>
      <c r="Q19" s="88"/>
      <c r="R19" s="88"/>
      <c r="S19" s="129" t="s">
        <v>71</v>
      </c>
      <c r="T19" s="129"/>
      <c r="U19" s="129" t="s">
        <v>150</v>
      </c>
      <c r="V19" s="129" t="s">
        <v>151</v>
      </c>
      <c r="W19" s="135">
        <v>849128790</v>
      </c>
      <c r="X19" s="129"/>
      <c r="Y19" s="129"/>
      <c r="Z19" s="135">
        <f t="shared" si="0"/>
        <v>849128790</v>
      </c>
      <c r="AA19" s="129"/>
      <c r="AB19" s="115"/>
      <c r="AC19" s="66" t="s">
        <v>227</v>
      </c>
      <c r="AD19" s="54"/>
      <c r="AE19" s="54"/>
      <c r="AF19" s="54"/>
      <c r="AG19" s="34"/>
      <c r="AH19" s="34"/>
      <c r="AI19" s="34"/>
      <c r="AJ19" s="34"/>
      <c r="AK19" s="34"/>
      <c r="AL19" s="34"/>
      <c r="AM19" s="34"/>
      <c r="AN19" s="34"/>
      <c r="AO19" s="58"/>
      <c r="AP19" s="121"/>
      <c r="AQ19" s="151" t="s">
        <v>202</v>
      </c>
    </row>
    <row r="20" spans="1:43" s="44" customFormat="1" ht="17.25" x14ac:dyDescent="0.2">
      <c r="A20" s="89"/>
      <c r="B20" s="92"/>
      <c r="C20" s="143"/>
      <c r="D20" s="98"/>
      <c r="E20" s="98"/>
      <c r="F20" s="101"/>
      <c r="G20" s="104"/>
      <c r="H20" s="98"/>
      <c r="I20" s="98"/>
      <c r="J20" s="80"/>
      <c r="K20" s="83"/>
      <c r="L20" s="86"/>
      <c r="M20" s="83"/>
      <c r="N20" s="83"/>
      <c r="O20" s="89"/>
      <c r="P20" s="89"/>
      <c r="Q20" s="89"/>
      <c r="R20" s="89"/>
      <c r="S20" s="130"/>
      <c r="T20" s="130"/>
      <c r="U20" s="130"/>
      <c r="V20" s="130"/>
      <c r="W20" s="136"/>
      <c r="X20" s="130"/>
      <c r="Y20" s="130"/>
      <c r="Z20" s="136"/>
      <c r="AA20" s="130"/>
      <c r="AB20" s="116"/>
      <c r="AC20" s="65" t="s">
        <v>213</v>
      </c>
      <c r="AD20" s="54"/>
      <c r="AE20" s="54"/>
      <c r="AF20" s="34"/>
      <c r="AG20" s="34"/>
      <c r="AH20" s="58"/>
      <c r="AI20" s="34"/>
      <c r="AJ20" s="34"/>
      <c r="AK20" s="34"/>
      <c r="AL20" s="34"/>
      <c r="AM20" s="34"/>
      <c r="AN20" s="58"/>
      <c r="AO20" s="34"/>
      <c r="AP20" s="122"/>
      <c r="AQ20" s="152"/>
    </row>
    <row r="21" spans="1:43" s="44" customFormat="1" ht="103.5" customHeight="1" x14ac:dyDescent="0.2">
      <c r="A21" s="120" t="s">
        <v>49</v>
      </c>
      <c r="B21" s="157" t="s">
        <v>50</v>
      </c>
      <c r="C21" s="129" t="s">
        <v>51</v>
      </c>
      <c r="D21" s="164">
        <v>33</v>
      </c>
      <c r="E21" s="164" t="s">
        <v>56</v>
      </c>
      <c r="F21" s="157" t="s">
        <v>57</v>
      </c>
      <c r="G21" s="120" t="s">
        <v>58</v>
      </c>
      <c r="H21" s="164" t="s">
        <v>61</v>
      </c>
      <c r="I21" s="164" t="s">
        <v>62</v>
      </c>
      <c r="J21" s="167">
        <v>2024003520088</v>
      </c>
      <c r="K21" s="120" t="s">
        <v>114</v>
      </c>
      <c r="L21" s="160">
        <v>109</v>
      </c>
      <c r="M21" s="120">
        <v>3301128</v>
      </c>
      <c r="N21" s="120" t="s">
        <v>120</v>
      </c>
      <c r="O21" s="120" t="s">
        <v>121</v>
      </c>
      <c r="P21" s="120" t="s">
        <v>122</v>
      </c>
      <c r="Q21" s="120" t="s">
        <v>123</v>
      </c>
      <c r="R21" s="120">
        <v>35</v>
      </c>
      <c r="S21" s="129" t="s">
        <v>71</v>
      </c>
      <c r="T21" s="129"/>
      <c r="U21" s="129" t="s">
        <v>152</v>
      </c>
      <c r="V21" s="129" t="s">
        <v>73</v>
      </c>
      <c r="W21" s="135">
        <v>154400000</v>
      </c>
      <c r="X21" s="129"/>
      <c r="Y21" s="129"/>
      <c r="Z21" s="135">
        <f t="shared" si="0"/>
        <v>154400000</v>
      </c>
      <c r="AA21" s="129"/>
      <c r="AB21" s="147" t="s">
        <v>183</v>
      </c>
      <c r="AC21" s="66" t="s">
        <v>227</v>
      </c>
      <c r="AD21" s="45"/>
      <c r="AE21" s="45"/>
      <c r="AF21" s="45"/>
      <c r="AG21" s="45"/>
      <c r="AH21" s="45"/>
      <c r="AI21" s="45"/>
      <c r="AJ21" s="45"/>
      <c r="AK21" s="45"/>
      <c r="AL21" s="45"/>
      <c r="AM21" s="45"/>
      <c r="AN21" s="45"/>
      <c r="AO21" s="61"/>
      <c r="AP21" s="120" t="s">
        <v>207</v>
      </c>
      <c r="AQ21" s="151" t="s">
        <v>212</v>
      </c>
    </row>
    <row r="22" spans="1:43" s="44" customFormat="1" ht="17.25" x14ac:dyDescent="0.2">
      <c r="A22" s="122"/>
      <c r="B22" s="159"/>
      <c r="C22" s="130"/>
      <c r="D22" s="166"/>
      <c r="E22" s="166"/>
      <c r="F22" s="159"/>
      <c r="G22" s="122"/>
      <c r="H22" s="166"/>
      <c r="I22" s="166"/>
      <c r="J22" s="169"/>
      <c r="K22" s="122"/>
      <c r="L22" s="162"/>
      <c r="M22" s="122"/>
      <c r="N22" s="122"/>
      <c r="O22" s="122"/>
      <c r="P22" s="122"/>
      <c r="Q22" s="122"/>
      <c r="R22" s="122"/>
      <c r="S22" s="130"/>
      <c r="T22" s="130"/>
      <c r="U22" s="130"/>
      <c r="V22" s="130"/>
      <c r="W22" s="136"/>
      <c r="X22" s="130"/>
      <c r="Y22" s="130"/>
      <c r="Z22" s="136"/>
      <c r="AA22" s="130"/>
      <c r="AB22" s="148"/>
      <c r="AC22" s="67" t="s">
        <v>213</v>
      </c>
      <c r="AD22" s="45"/>
      <c r="AE22" s="45"/>
      <c r="AF22" s="45"/>
      <c r="AG22" s="45"/>
      <c r="AH22" s="45"/>
      <c r="AI22" s="45"/>
      <c r="AJ22" s="45"/>
      <c r="AK22" s="45"/>
      <c r="AL22" s="45"/>
      <c r="AM22" s="45"/>
      <c r="AN22" s="45"/>
      <c r="AO22" s="61"/>
      <c r="AP22" s="122"/>
      <c r="AQ22" s="152"/>
    </row>
    <row r="23" spans="1:43" ht="84.75" customHeight="1" x14ac:dyDescent="0.2">
      <c r="A23" s="87" t="s">
        <v>49</v>
      </c>
      <c r="B23" s="90" t="s">
        <v>50</v>
      </c>
      <c r="C23" s="93" t="s">
        <v>52</v>
      </c>
      <c r="D23" s="96">
        <v>33</v>
      </c>
      <c r="E23" s="96" t="s">
        <v>56</v>
      </c>
      <c r="F23" s="99" t="s">
        <v>57</v>
      </c>
      <c r="G23" s="102" t="s">
        <v>58</v>
      </c>
      <c r="H23" s="96" t="s">
        <v>61</v>
      </c>
      <c r="I23" s="96" t="s">
        <v>62</v>
      </c>
      <c r="J23" s="78">
        <v>2024003520088</v>
      </c>
      <c r="K23" s="81" t="s">
        <v>114</v>
      </c>
      <c r="L23" s="84">
        <v>110</v>
      </c>
      <c r="M23" s="81">
        <v>3301053</v>
      </c>
      <c r="N23" s="81" t="s">
        <v>82</v>
      </c>
      <c r="O23" s="87" t="s">
        <v>124</v>
      </c>
      <c r="P23" s="87">
        <v>330105301</v>
      </c>
      <c r="Q23" s="87" t="s">
        <v>91</v>
      </c>
      <c r="R23" s="87">
        <v>130</v>
      </c>
      <c r="S23" s="28" t="s">
        <v>71</v>
      </c>
      <c r="T23" s="28"/>
      <c r="U23" s="28" t="s">
        <v>153</v>
      </c>
      <c r="V23" s="28" t="s">
        <v>78</v>
      </c>
      <c r="W23" s="23">
        <v>100000000</v>
      </c>
      <c r="X23" s="28"/>
      <c r="Y23" s="28"/>
      <c r="Z23" s="23">
        <f t="shared" si="0"/>
        <v>100000000</v>
      </c>
      <c r="AA23" s="32"/>
      <c r="AB23" s="114" t="s">
        <v>199</v>
      </c>
      <c r="AC23" s="68" t="s">
        <v>233</v>
      </c>
      <c r="AD23" s="34"/>
      <c r="AE23" s="34"/>
      <c r="AF23" s="58"/>
      <c r="AG23" s="34"/>
      <c r="AH23" s="34"/>
      <c r="AI23" s="34"/>
      <c r="AJ23" s="34"/>
      <c r="AK23" s="34"/>
      <c r="AL23" s="34"/>
      <c r="AM23" s="34"/>
      <c r="AN23" s="34"/>
      <c r="AO23" s="34"/>
      <c r="AP23" s="120" t="s">
        <v>207</v>
      </c>
      <c r="AQ23" s="47"/>
    </row>
    <row r="24" spans="1:43" s="44" customFormat="1" ht="81.75" customHeight="1" x14ac:dyDescent="0.2">
      <c r="A24" s="88"/>
      <c r="B24" s="91"/>
      <c r="C24" s="94"/>
      <c r="D24" s="97"/>
      <c r="E24" s="97"/>
      <c r="F24" s="100"/>
      <c r="G24" s="103"/>
      <c r="H24" s="97"/>
      <c r="I24" s="97"/>
      <c r="J24" s="79"/>
      <c r="K24" s="82"/>
      <c r="L24" s="85"/>
      <c r="M24" s="82"/>
      <c r="N24" s="82"/>
      <c r="O24" s="88"/>
      <c r="P24" s="88"/>
      <c r="Q24" s="88"/>
      <c r="R24" s="88"/>
      <c r="S24" s="37" t="s">
        <v>71</v>
      </c>
      <c r="T24" s="37"/>
      <c r="U24" s="37" t="s">
        <v>154</v>
      </c>
      <c r="V24" s="37" t="s">
        <v>73</v>
      </c>
      <c r="W24" s="42">
        <v>356000000</v>
      </c>
      <c r="X24" s="37"/>
      <c r="Y24" s="37"/>
      <c r="Z24" s="42">
        <f t="shared" si="0"/>
        <v>356000000</v>
      </c>
      <c r="AA24" s="37"/>
      <c r="AB24" s="115"/>
      <c r="AC24" s="63" t="s">
        <v>230</v>
      </c>
      <c r="AD24" s="61"/>
      <c r="AE24" s="61"/>
      <c r="AF24" s="61"/>
      <c r="AG24" s="61"/>
      <c r="AH24" s="61"/>
      <c r="AI24" s="61"/>
      <c r="AJ24" s="61"/>
      <c r="AK24" s="61"/>
      <c r="AL24" s="61"/>
      <c r="AM24" s="61"/>
      <c r="AN24" s="61"/>
      <c r="AO24" s="61"/>
      <c r="AP24" s="121"/>
      <c r="AQ24" s="46" t="s">
        <v>203</v>
      </c>
    </row>
    <row r="25" spans="1:43" s="44" customFormat="1" ht="144" customHeight="1" x14ac:dyDescent="0.2">
      <c r="A25" s="88"/>
      <c r="B25" s="91"/>
      <c r="C25" s="94"/>
      <c r="D25" s="97"/>
      <c r="E25" s="97"/>
      <c r="F25" s="100"/>
      <c r="G25" s="103"/>
      <c r="H25" s="97"/>
      <c r="I25" s="97"/>
      <c r="J25" s="79"/>
      <c r="K25" s="82"/>
      <c r="L25" s="85"/>
      <c r="M25" s="82"/>
      <c r="N25" s="82"/>
      <c r="O25" s="88"/>
      <c r="P25" s="88"/>
      <c r="Q25" s="88"/>
      <c r="R25" s="88"/>
      <c r="S25" s="129" t="s">
        <v>71</v>
      </c>
      <c r="T25" s="129"/>
      <c r="U25" s="129" t="s">
        <v>155</v>
      </c>
      <c r="V25" s="129" t="s">
        <v>79</v>
      </c>
      <c r="W25" s="135">
        <v>12000000</v>
      </c>
      <c r="X25" s="129"/>
      <c r="Y25" s="129"/>
      <c r="Z25" s="135">
        <f t="shared" si="0"/>
        <v>12000000</v>
      </c>
      <c r="AA25" s="129"/>
      <c r="AB25" s="115"/>
      <c r="AC25" s="63" t="s">
        <v>259</v>
      </c>
      <c r="AD25" s="61"/>
      <c r="AE25" s="61"/>
      <c r="AF25" s="61"/>
      <c r="AG25" s="45"/>
      <c r="AH25" s="45"/>
      <c r="AI25" s="45"/>
      <c r="AJ25" s="45"/>
      <c r="AK25" s="45"/>
      <c r="AL25" s="45"/>
      <c r="AM25" s="45"/>
      <c r="AN25" s="45"/>
      <c r="AO25" s="45"/>
      <c r="AP25" s="121"/>
      <c r="AQ25" s="151" t="s">
        <v>204</v>
      </c>
    </row>
    <row r="26" spans="1:43" s="44" customFormat="1" ht="17.25" x14ac:dyDescent="0.2">
      <c r="A26" s="89"/>
      <c r="B26" s="92"/>
      <c r="C26" s="95"/>
      <c r="D26" s="98"/>
      <c r="E26" s="98"/>
      <c r="F26" s="101"/>
      <c r="G26" s="104"/>
      <c r="H26" s="98"/>
      <c r="I26" s="98"/>
      <c r="J26" s="80"/>
      <c r="K26" s="83"/>
      <c r="L26" s="86"/>
      <c r="M26" s="83"/>
      <c r="N26" s="83"/>
      <c r="O26" s="89"/>
      <c r="P26" s="89"/>
      <c r="Q26" s="89"/>
      <c r="R26" s="89"/>
      <c r="S26" s="130"/>
      <c r="T26" s="130"/>
      <c r="U26" s="130"/>
      <c r="V26" s="130"/>
      <c r="W26" s="136"/>
      <c r="X26" s="130"/>
      <c r="Y26" s="130"/>
      <c r="Z26" s="136"/>
      <c r="AA26" s="130"/>
      <c r="AB26" s="116"/>
      <c r="AC26" s="65" t="s">
        <v>213</v>
      </c>
      <c r="AD26" s="34"/>
      <c r="AE26" s="34"/>
      <c r="AF26" s="34"/>
      <c r="AG26" s="34"/>
      <c r="AH26" s="34"/>
      <c r="AI26" s="34"/>
      <c r="AJ26" s="34"/>
      <c r="AK26" s="34"/>
      <c r="AL26" s="34"/>
      <c r="AM26" s="34"/>
      <c r="AN26" s="34"/>
      <c r="AO26" s="58"/>
      <c r="AP26" s="122"/>
      <c r="AQ26" s="152"/>
    </row>
    <row r="27" spans="1:43" ht="77.25" customHeight="1" x14ac:dyDescent="0.2">
      <c r="A27" s="87" t="s">
        <v>49</v>
      </c>
      <c r="B27" s="90" t="s">
        <v>50</v>
      </c>
      <c r="C27" s="93" t="s">
        <v>52</v>
      </c>
      <c r="D27" s="96">
        <v>33</v>
      </c>
      <c r="E27" s="96" t="s">
        <v>56</v>
      </c>
      <c r="F27" s="99" t="s">
        <v>57</v>
      </c>
      <c r="G27" s="102" t="s">
        <v>58</v>
      </c>
      <c r="H27" s="96" t="s">
        <v>61</v>
      </c>
      <c r="I27" s="96" t="s">
        <v>62</v>
      </c>
      <c r="J27" s="78">
        <v>2024003520088</v>
      </c>
      <c r="K27" s="81" t="s">
        <v>114</v>
      </c>
      <c r="L27" s="84">
        <v>111</v>
      </c>
      <c r="M27" s="81">
        <v>3301073</v>
      </c>
      <c r="N27" s="81" t="s">
        <v>84</v>
      </c>
      <c r="O27" s="87" t="s">
        <v>125</v>
      </c>
      <c r="P27" s="87">
        <v>330107300</v>
      </c>
      <c r="Q27" s="87" t="s">
        <v>97</v>
      </c>
      <c r="R27" s="87">
        <v>15</v>
      </c>
      <c r="S27" s="28" t="s">
        <v>71</v>
      </c>
      <c r="T27" s="28"/>
      <c r="U27" s="28" t="s">
        <v>156</v>
      </c>
      <c r="V27" s="28" t="s">
        <v>78</v>
      </c>
      <c r="W27" s="23">
        <v>70000000</v>
      </c>
      <c r="X27" s="28"/>
      <c r="Y27" s="28"/>
      <c r="Z27" s="23">
        <f t="shared" si="0"/>
        <v>70000000</v>
      </c>
      <c r="AA27" s="32"/>
      <c r="AB27" s="114" t="s">
        <v>200</v>
      </c>
      <c r="AC27" s="68" t="s">
        <v>232</v>
      </c>
      <c r="AD27" s="34"/>
      <c r="AE27" s="34"/>
      <c r="AF27" s="58"/>
      <c r="AG27" s="34"/>
      <c r="AH27" s="34"/>
      <c r="AI27" s="34"/>
      <c r="AJ27" s="34"/>
      <c r="AK27" s="34"/>
      <c r="AL27" s="34"/>
      <c r="AM27" s="34"/>
      <c r="AN27" s="34"/>
      <c r="AO27" s="34"/>
      <c r="AP27" s="120" t="s">
        <v>207</v>
      </c>
      <c r="AQ27" s="47"/>
    </row>
    <row r="28" spans="1:43" s="44" customFormat="1" ht="93" customHeight="1" x14ac:dyDescent="0.2">
      <c r="A28" s="88"/>
      <c r="B28" s="91"/>
      <c r="C28" s="94"/>
      <c r="D28" s="97"/>
      <c r="E28" s="97"/>
      <c r="F28" s="100"/>
      <c r="G28" s="103"/>
      <c r="H28" s="97"/>
      <c r="I28" s="97"/>
      <c r="J28" s="79"/>
      <c r="K28" s="82"/>
      <c r="L28" s="85"/>
      <c r="M28" s="82"/>
      <c r="N28" s="82"/>
      <c r="O28" s="88"/>
      <c r="P28" s="88"/>
      <c r="Q28" s="88"/>
      <c r="R28" s="88"/>
      <c r="S28" s="37" t="s">
        <v>71</v>
      </c>
      <c r="T28" s="37"/>
      <c r="U28" s="37" t="s">
        <v>157</v>
      </c>
      <c r="V28" s="37" t="s">
        <v>73</v>
      </c>
      <c r="W28" s="42">
        <v>260000000</v>
      </c>
      <c r="X28" s="37"/>
      <c r="Y28" s="37"/>
      <c r="Z28" s="42">
        <f t="shared" si="0"/>
        <v>260000000</v>
      </c>
      <c r="AA28" s="37"/>
      <c r="AB28" s="115"/>
      <c r="AC28" s="63" t="s">
        <v>231</v>
      </c>
      <c r="AD28" s="45"/>
      <c r="AE28" s="61"/>
      <c r="AF28" s="61"/>
      <c r="AG28" s="61"/>
      <c r="AH28" s="61"/>
      <c r="AI28" s="61"/>
      <c r="AJ28" s="61"/>
      <c r="AK28" s="61"/>
      <c r="AL28" s="61"/>
      <c r="AM28" s="61"/>
      <c r="AN28" s="61"/>
      <c r="AO28" s="61"/>
      <c r="AP28" s="121"/>
      <c r="AQ28" s="46" t="s">
        <v>206</v>
      </c>
    </row>
    <row r="29" spans="1:43" s="44" customFormat="1" ht="111" customHeight="1" x14ac:dyDescent="0.2">
      <c r="A29" s="88"/>
      <c r="B29" s="91"/>
      <c r="C29" s="94"/>
      <c r="D29" s="97"/>
      <c r="E29" s="97"/>
      <c r="F29" s="100"/>
      <c r="G29" s="103"/>
      <c r="H29" s="97"/>
      <c r="I29" s="97"/>
      <c r="J29" s="79"/>
      <c r="K29" s="82"/>
      <c r="L29" s="85"/>
      <c r="M29" s="82"/>
      <c r="N29" s="82"/>
      <c r="O29" s="88"/>
      <c r="P29" s="88"/>
      <c r="Q29" s="88"/>
      <c r="R29" s="88"/>
      <c r="S29" s="129" t="s">
        <v>71</v>
      </c>
      <c r="T29" s="129"/>
      <c r="U29" s="129" t="s">
        <v>158</v>
      </c>
      <c r="V29" s="129" t="s">
        <v>79</v>
      </c>
      <c r="W29" s="135">
        <v>68000000</v>
      </c>
      <c r="X29" s="129"/>
      <c r="Y29" s="129"/>
      <c r="Z29" s="135">
        <f t="shared" si="0"/>
        <v>68000000</v>
      </c>
      <c r="AA29" s="129"/>
      <c r="AB29" s="115"/>
      <c r="AC29" s="63" t="s">
        <v>260</v>
      </c>
      <c r="AD29" s="45"/>
      <c r="AE29" s="61"/>
      <c r="AF29" s="61"/>
      <c r="AG29" s="45"/>
      <c r="AH29" s="45"/>
      <c r="AI29" s="45"/>
      <c r="AJ29" s="45"/>
      <c r="AK29" s="45"/>
      <c r="AL29" s="45"/>
      <c r="AM29" s="45"/>
      <c r="AN29" s="45"/>
      <c r="AO29" s="45"/>
      <c r="AP29" s="121"/>
      <c r="AQ29" s="151" t="s">
        <v>205</v>
      </c>
    </row>
    <row r="30" spans="1:43" s="44" customFormat="1" ht="17.25" x14ac:dyDescent="0.2">
      <c r="A30" s="89"/>
      <c r="B30" s="92"/>
      <c r="C30" s="95"/>
      <c r="D30" s="98"/>
      <c r="E30" s="98"/>
      <c r="F30" s="101"/>
      <c r="G30" s="104"/>
      <c r="H30" s="98"/>
      <c r="I30" s="98"/>
      <c r="J30" s="80"/>
      <c r="K30" s="83"/>
      <c r="L30" s="86"/>
      <c r="M30" s="83"/>
      <c r="N30" s="83"/>
      <c r="O30" s="89"/>
      <c r="P30" s="89"/>
      <c r="Q30" s="89"/>
      <c r="R30" s="89"/>
      <c r="S30" s="130"/>
      <c r="T30" s="130"/>
      <c r="U30" s="130"/>
      <c r="V30" s="130"/>
      <c r="W30" s="136"/>
      <c r="X30" s="130"/>
      <c r="Y30" s="130"/>
      <c r="Z30" s="136"/>
      <c r="AA30" s="130"/>
      <c r="AB30" s="116"/>
      <c r="AC30" s="65" t="s">
        <v>213</v>
      </c>
      <c r="AD30" s="34"/>
      <c r="AE30" s="34"/>
      <c r="AF30" s="34"/>
      <c r="AG30" s="34"/>
      <c r="AH30" s="34"/>
      <c r="AI30" s="34"/>
      <c r="AJ30" s="34"/>
      <c r="AK30" s="34"/>
      <c r="AL30" s="34"/>
      <c r="AM30" s="34"/>
      <c r="AN30" s="34"/>
      <c r="AO30" s="58"/>
      <c r="AP30" s="122"/>
      <c r="AQ30" s="152"/>
    </row>
    <row r="31" spans="1:43" ht="69" customHeight="1" x14ac:dyDescent="0.2">
      <c r="A31" s="87" t="s">
        <v>49</v>
      </c>
      <c r="B31" s="90" t="s">
        <v>50</v>
      </c>
      <c r="C31" s="93" t="s">
        <v>52</v>
      </c>
      <c r="D31" s="96">
        <v>33</v>
      </c>
      <c r="E31" s="96" t="s">
        <v>56</v>
      </c>
      <c r="F31" s="99" t="s">
        <v>57</v>
      </c>
      <c r="G31" s="102" t="s">
        <v>58</v>
      </c>
      <c r="H31" s="96" t="s">
        <v>61</v>
      </c>
      <c r="I31" s="96" t="s">
        <v>62</v>
      </c>
      <c r="J31" s="78">
        <v>2024003520088</v>
      </c>
      <c r="K31" s="81" t="s">
        <v>114</v>
      </c>
      <c r="L31" s="84">
        <v>112</v>
      </c>
      <c r="M31" s="81">
        <v>3301054</v>
      </c>
      <c r="N31" s="81" t="s">
        <v>126</v>
      </c>
      <c r="O31" s="87" t="s">
        <v>127</v>
      </c>
      <c r="P31" s="87" t="s">
        <v>128</v>
      </c>
      <c r="Q31" s="87" t="s">
        <v>129</v>
      </c>
      <c r="R31" s="87">
        <v>320</v>
      </c>
      <c r="S31" s="14" t="s">
        <v>71</v>
      </c>
      <c r="T31" s="14"/>
      <c r="U31" s="14" t="s">
        <v>159</v>
      </c>
      <c r="V31" s="14" t="s">
        <v>78</v>
      </c>
      <c r="W31" s="23">
        <v>40000000</v>
      </c>
      <c r="X31" s="14"/>
      <c r="Y31" s="14"/>
      <c r="Z31" s="24">
        <f t="shared" si="0"/>
        <v>40000000</v>
      </c>
      <c r="AA31" s="32"/>
      <c r="AB31" s="114" t="s">
        <v>196</v>
      </c>
      <c r="AC31" s="65" t="s">
        <v>235</v>
      </c>
      <c r="AD31" s="34"/>
      <c r="AE31" s="34"/>
      <c r="AF31" s="58"/>
      <c r="AG31" s="34"/>
      <c r="AH31" s="34"/>
      <c r="AI31" s="34"/>
      <c r="AJ31" s="34"/>
      <c r="AK31" s="34"/>
      <c r="AL31" s="34"/>
      <c r="AM31" s="34"/>
      <c r="AN31" s="34"/>
      <c r="AO31" s="34"/>
      <c r="AP31" s="87" t="s">
        <v>207</v>
      </c>
      <c r="AQ31" s="47"/>
    </row>
    <row r="32" spans="1:43" ht="78" customHeight="1" x14ac:dyDescent="0.2">
      <c r="A32" s="88"/>
      <c r="B32" s="91"/>
      <c r="C32" s="94"/>
      <c r="D32" s="97"/>
      <c r="E32" s="97"/>
      <c r="F32" s="100"/>
      <c r="G32" s="103"/>
      <c r="H32" s="97"/>
      <c r="I32" s="97"/>
      <c r="J32" s="79"/>
      <c r="K32" s="82"/>
      <c r="L32" s="85"/>
      <c r="M32" s="82"/>
      <c r="N32" s="82"/>
      <c r="O32" s="88"/>
      <c r="P32" s="88"/>
      <c r="Q32" s="88"/>
      <c r="R32" s="88"/>
      <c r="S32" s="14" t="s">
        <v>71</v>
      </c>
      <c r="T32" s="14"/>
      <c r="U32" s="14" t="s">
        <v>160</v>
      </c>
      <c r="V32" s="14" t="s">
        <v>73</v>
      </c>
      <c r="W32" s="23">
        <v>1380000000</v>
      </c>
      <c r="X32" s="14"/>
      <c r="Y32" s="14"/>
      <c r="Z32" s="24">
        <f t="shared" si="0"/>
        <v>1380000000</v>
      </c>
      <c r="AA32" s="32"/>
      <c r="AB32" s="115"/>
      <c r="AC32" s="65" t="s">
        <v>234</v>
      </c>
      <c r="AD32" s="34"/>
      <c r="AE32" s="34"/>
      <c r="AF32" s="34"/>
      <c r="AG32" s="34"/>
      <c r="AH32" s="58"/>
      <c r="AI32" s="58"/>
      <c r="AJ32" s="34"/>
      <c r="AK32" s="34"/>
      <c r="AL32" s="58"/>
      <c r="AM32" s="58"/>
      <c r="AN32" s="58"/>
      <c r="AO32" s="34"/>
      <c r="AP32" s="88"/>
      <c r="AQ32" s="47"/>
    </row>
    <row r="33" spans="1:43" ht="119.25" customHeight="1" x14ac:dyDescent="0.2">
      <c r="A33" s="88"/>
      <c r="B33" s="91"/>
      <c r="C33" s="94"/>
      <c r="D33" s="97"/>
      <c r="E33" s="97"/>
      <c r="F33" s="100"/>
      <c r="G33" s="103"/>
      <c r="H33" s="97"/>
      <c r="I33" s="97"/>
      <c r="J33" s="79"/>
      <c r="K33" s="82"/>
      <c r="L33" s="85"/>
      <c r="M33" s="82"/>
      <c r="N33" s="82"/>
      <c r="O33" s="88"/>
      <c r="P33" s="88"/>
      <c r="Q33" s="88"/>
      <c r="R33" s="88"/>
      <c r="S33" s="87" t="s">
        <v>71</v>
      </c>
      <c r="T33" s="87"/>
      <c r="U33" s="87" t="s">
        <v>161</v>
      </c>
      <c r="V33" s="87" t="s">
        <v>79</v>
      </c>
      <c r="W33" s="123">
        <v>244000000</v>
      </c>
      <c r="X33" s="87"/>
      <c r="Y33" s="87"/>
      <c r="Z33" s="131">
        <f t="shared" si="0"/>
        <v>244000000</v>
      </c>
      <c r="AA33" s="142"/>
      <c r="AB33" s="115"/>
      <c r="AC33" s="65" t="s">
        <v>254</v>
      </c>
      <c r="AD33" s="58"/>
      <c r="AE33" s="58"/>
      <c r="AF33" s="58"/>
      <c r="AG33" s="34"/>
      <c r="AH33" s="34"/>
      <c r="AI33" s="34"/>
      <c r="AJ33" s="34"/>
      <c r="AK33" s="34"/>
      <c r="AL33" s="34"/>
      <c r="AM33" s="34"/>
      <c r="AN33" s="34"/>
      <c r="AO33" s="34"/>
      <c r="AP33" s="88"/>
      <c r="AQ33" s="155"/>
    </row>
    <row r="34" spans="1:43" ht="17.25" x14ac:dyDescent="0.2">
      <c r="A34" s="89"/>
      <c r="B34" s="92"/>
      <c r="C34" s="95"/>
      <c r="D34" s="98"/>
      <c r="E34" s="98"/>
      <c r="F34" s="101"/>
      <c r="G34" s="104"/>
      <c r="H34" s="98"/>
      <c r="I34" s="98"/>
      <c r="J34" s="80"/>
      <c r="K34" s="83"/>
      <c r="L34" s="86"/>
      <c r="M34" s="83"/>
      <c r="N34" s="83"/>
      <c r="O34" s="89"/>
      <c r="P34" s="89"/>
      <c r="Q34" s="89"/>
      <c r="R34" s="89"/>
      <c r="S34" s="89"/>
      <c r="T34" s="89"/>
      <c r="U34" s="89"/>
      <c r="V34" s="89"/>
      <c r="W34" s="124"/>
      <c r="X34" s="89"/>
      <c r="Y34" s="89"/>
      <c r="Z34" s="132"/>
      <c r="AA34" s="143"/>
      <c r="AB34" s="116"/>
      <c r="AC34" s="65" t="s">
        <v>213</v>
      </c>
      <c r="AD34" s="34"/>
      <c r="AE34" s="34"/>
      <c r="AF34" s="34"/>
      <c r="AG34" s="34"/>
      <c r="AH34" s="34"/>
      <c r="AI34" s="34"/>
      <c r="AJ34" s="34"/>
      <c r="AK34" s="34"/>
      <c r="AL34" s="34"/>
      <c r="AM34" s="34"/>
      <c r="AN34" s="34"/>
      <c r="AO34" s="58"/>
      <c r="AP34" s="89"/>
      <c r="AQ34" s="156"/>
    </row>
    <row r="35" spans="1:43" ht="93" customHeight="1" x14ac:dyDescent="0.2">
      <c r="A35" s="87" t="s">
        <v>49</v>
      </c>
      <c r="B35" s="90" t="s">
        <v>50</v>
      </c>
      <c r="C35" s="93" t="s">
        <v>52</v>
      </c>
      <c r="D35" s="96">
        <v>33</v>
      </c>
      <c r="E35" s="96" t="s">
        <v>56</v>
      </c>
      <c r="F35" s="99" t="s">
        <v>57</v>
      </c>
      <c r="G35" s="102" t="s">
        <v>58</v>
      </c>
      <c r="H35" s="96" t="s">
        <v>61</v>
      </c>
      <c r="I35" s="96" t="s">
        <v>62</v>
      </c>
      <c r="J35" s="78">
        <v>2024003520088</v>
      </c>
      <c r="K35" s="81" t="s">
        <v>114</v>
      </c>
      <c r="L35" s="84">
        <v>113</v>
      </c>
      <c r="M35" s="81">
        <v>3301069</v>
      </c>
      <c r="N35" s="81" t="s">
        <v>130</v>
      </c>
      <c r="O35" s="87" t="s">
        <v>131</v>
      </c>
      <c r="P35" s="87" t="s">
        <v>132</v>
      </c>
      <c r="Q35" s="87" t="s">
        <v>133</v>
      </c>
      <c r="R35" s="87">
        <v>1</v>
      </c>
      <c r="S35" s="14" t="s">
        <v>71</v>
      </c>
      <c r="T35" s="14"/>
      <c r="U35" s="14" t="s">
        <v>162</v>
      </c>
      <c r="V35" s="14" t="s">
        <v>73</v>
      </c>
      <c r="W35" s="23">
        <v>20000000</v>
      </c>
      <c r="X35" s="24"/>
      <c r="Y35" s="24"/>
      <c r="Z35" s="24">
        <f t="shared" si="0"/>
        <v>20000000</v>
      </c>
      <c r="AA35" s="38"/>
      <c r="AB35" s="114" t="s">
        <v>195</v>
      </c>
      <c r="AC35" s="68" t="s">
        <v>241</v>
      </c>
      <c r="AD35" s="36"/>
      <c r="AE35" s="36"/>
      <c r="AF35" s="59"/>
      <c r="AG35" s="36"/>
      <c r="AH35" s="36"/>
      <c r="AI35" s="36"/>
      <c r="AJ35" s="36"/>
      <c r="AK35" s="36"/>
      <c r="AL35" s="36"/>
      <c r="AM35" s="36"/>
      <c r="AN35" s="36"/>
      <c r="AO35" s="36"/>
      <c r="AP35" s="87" t="s">
        <v>207</v>
      </c>
      <c r="AQ35" s="48"/>
    </row>
    <row r="36" spans="1:43" ht="89.25" customHeight="1" x14ac:dyDescent="0.2">
      <c r="A36" s="88"/>
      <c r="B36" s="91"/>
      <c r="C36" s="94"/>
      <c r="D36" s="97"/>
      <c r="E36" s="97"/>
      <c r="F36" s="100"/>
      <c r="G36" s="103"/>
      <c r="H36" s="97"/>
      <c r="I36" s="97"/>
      <c r="J36" s="79"/>
      <c r="K36" s="82"/>
      <c r="L36" s="85"/>
      <c r="M36" s="82"/>
      <c r="N36" s="82"/>
      <c r="O36" s="88"/>
      <c r="P36" s="88"/>
      <c r="Q36" s="88"/>
      <c r="R36" s="88"/>
      <c r="S36" s="87" t="s">
        <v>71</v>
      </c>
      <c r="T36" s="87"/>
      <c r="U36" s="87" t="s">
        <v>163</v>
      </c>
      <c r="V36" s="87" t="s">
        <v>79</v>
      </c>
      <c r="W36" s="123">
        <v>76000000</v>
      </c>
      <c r="X36" s="131"/>
      <c r="Y36" s="131"/>
      <c r="Z36" s="131">
        <f t="shared" si="0"/>
        <v>76000000</v>
      </c>
      <c r="AA36" s="144"/>
      <c r="AB36" s="115"/>
      <c r="AC36" s="68" t="s">
        <v>240</v>
      </c>
      <c r="AD36" s="36"/>
      <c r="AE36" s="59"/>
      <c r="AF36" s="59"/>
      <c r="AG36" s="36"/>
      <c r="AH36" s="36"/>
      <c r="AI36" s="36"/>
      <c r="AJ36" s="36"/>
      <c r="AK36" s="36"/>
      <c r="AL36" s="36"/>
      <c r="AM36" s="36"/>
      <c r="AN36" s="36"/>
      <c r="AO36" s="36"/>
      <c r="AP36" s="88"/>
      <c r="AQ36" s="153"/>
    </row>
    <row r="37" spans="1:43" ht="17.25" x14ac:dyDescent="0.2">
      <c r="A37" s="89"/>
      <c r="B37" s="92"/>
      <c r="C37" s="95"/>
      <c r="D37" s="98"/>
      <c r="E37" s="98"/>
      <c r="F37" s="101"/>
      <c r="G37" s="104"/>
      <c r="H37" s="98"/>
      <c r="I37" s="98"/>
      <c r="J37" s="80"/>
      <c r="K37" s="83"/>
      <c r="L37" s="86"/>
      <c r="M37" s="83"/>
      <c r="N37" s="83"/>
      <c r="O37" s="89"/>
      <c r="P37" s="89"/>
      <c r="Q37" s="89"/>
      <c r="R37" s="89"/>
      <c r="S37" s="89"/>
      <c r="T37" s="89"/>
      <c r="U37" s="89"/>
      <c r="V37" s="89"/>
      <c r="W37" s="124"/>
      <c r="X37" s="132"/>
      <c r="Y37" s="132"/>
      <c r="Z37" s="132"/>
      <c r="AA37" s="145"/>
      <c r="AB37" s="116"/>
      <c r="AC37" s="68" t="s">
        <v>213</v>
      </c>
      <c r="AD37" s="36"/>
      <c r="AE37" s="36"/>
      <c r="AF37" s="36"/>
      <c r="AG37" s="36"/>
      <c r="AH37" s="36"/>
      <c r="AI37" s="36"/>
      <c r="AJ37" s="59"/>
      <c r="AK37" s="36"/>
      <c r="AL37" s="36"/>
      <c r="AM37" s="36"/>
      <c r="AN37" s="36"/>
      <c r="AO37" s="59"/>
      <c r="AP37" s="89"/>
      <c r="AQ37" s="154"/>
    </row>
    <row r="38" spans="1:43" ht="69" customHeight="1" x14ac:dyDescent="0.2">
      <c r="A38" s="87" t="s">
        <v>49</v>
      </c>
      <c r="B38" s="90" t="s">
        <v>50</v>
      </c>
      <c r="C38" s="93" t="s">
        <v>52</v>
      </c>
      <c r="D38" s="96">
        <v>33</v>
      </c>
      <c r="E38" s="96" t="s">
        <v>56</v>
      </c>
      <c r="F38" s="99" t="s">
        <v>57</v>
      </c>
      <c r="G38" s="102" t="s">
        <v>58</v>
      </c>
      <c r="H38" s="96" t="s">
        <v>61</v>
      </c>
      <c r="I38" s="96" t="s">
        <v>62</v>
      </c>
      <c r="J38" s="78">
        <v>2024003520088</v>
      </c>
      <c r="K38" s="81" t="s">
        <v>114</v>
      </c>
      <c r="L38" s="84">
        <v>114</v>
      </c>
      <c r="M38" s="81">
        <v>3301051</v>
      </c>
      <c r="N38" s="81" t="s">
        <v>81</v>
      </c>
      <c r="O38" s="87" t="s">
        <v>134</v>
      </c>
      <c r="P38" s="142" t="s">
        <v>87</v>
      </c>
      <c r="Q38" s="87" t="s">
        <v>88</v>
      </c>
      <c r="R38" s="87">
        <v>40</v>
      </c>
      <c r="S38" s="14" t="s">
        <v>71</v>
      </c>
      <c r="T38" s="14"/>
      <c r="U38" s="28" t="s">
        <v>177</v>
      </c>
      <c r="V38" s="14" t="s">
        <v>78</v>
      </c>
      <c r="W38" s="23">
        <v>170000000</v>
      </c>
      <c r="X38" s="24"/>
      <c r="Y38" s="24"/>
      <c r="Z38" s="24">
        <f t="shared" si="0"/>
        <v>170000000</v>
      </c>
      <c r="AA38" s="38"/>
      <c r="AB38" s="114" t="s">
        <v>194</v>
      </c>
      <c r="AC38" s="68" t="s">
        <v>236</v>
      </c>
      <c r="AD38" s="36"/>
      <c r="AE38" s="36"/>
      <c r="AF38" s="59"/>
      <c r="AG38" s="36"/>
      <c r="AH38" s="36"/>
      <c r="AI38" s="36"/>
      <c r="AJ38" s="36"/>
      <c r="AK38" s="36"/>
      <c r="AL38" s="36"/>
      <c r="AM38" s="36"/>
      <c r="AN38" s="36"/>
      <c r="AO38" s="36"/>
      <c r="AP38" s="87" t="s">
        <v>207</v>
      </c>
      <c r="AQ38" s="48"/>
    </row>
    <row r="39" spans="1:43" ht="69" x14ac:dyDescent="0.2">
      <c r="A39" s="88"/>
      <c r="B39" s="91"/>
      <c r="C39" s="94"/>
      <c r="D39" s="97"/>
      <c r="E39" s="97"/>
      <c r="F39" s="100"/>
      <c r="G39" s="103"/>
      <c r="H39" s="97"/>
      <c r="I39" s="97"/>
      <c r="J39" s="79"/>
      <c r="K39" s="82"/>
      <c r="L39" s="85"/>
      <c r="M39" s="82"/>
      <c r="N39" s="82"/>
      <c r="O39" s="88"/>
      <c r="P39" s="146"/>
      <c r="Q39" s="88"/>
      <c r="R39" s="88"/>
      <c r="S39" s="14" t="s">
        <v>71</v>
      </c>
      <c r="T39" s="14"/>
      <c r="U39" s="28" t="s">
        <v>178</v>
      </c>
      <c r="V39" s="14" t="s">
        <v>73</v>
      </c>
      <c r="W39" s="23">
        <v>200000000</v>
      </c>
      <c r="X39" s="24"/>
      <c r="Y39" s="24"/>
      <c r="Z39" s="24">
        <f t="shared" si="0"/>
        <v>200000000</v>
      </c>
      <c r="AA39" s="38"/>
      <c r="AB39" s="115"/>
      <c r="AC39" s="68" t="s">
        <v>237</v>
      </c>
      <c r="AD39" s="36"/>
      <c r="AE39" s="36"/>
      <c r="AF39" s="36"/>
      <c r="AG39" s="59"/>
      <c r="AH39" s="59"/>
      <c r="AI39" s="36"/>
      <c r="AJ39" s="36"/>
      <c r="AK39" s="36"/>
      <c r="AL39" s="36"/>
      <c r="AM39" s="36"/>
      <c r="AN39" s="36"/>
      <c r="AO39" s="36"/>
      <c r="AP39" s="88"/>
      <c r="AQ39" s="48"/>
    </row>
    <row r="40" spans="1:43" ht="108" customHeight="1" x14ac:dyDescent="0.2">
      <c r="A40" s="88"/>
      <c r="B40" s="91"/>
      <c r="C40" s="94"/>
      <c r="D40" s="97"/>
      <c r="E40" s="97"/>
      <c r="F40" s="100"/>
      <c r="G40" s="103"/>
      <c r="H40" s="97"/>
      <c r="I40" s="97"/>
      <c r="J40" s="79"/>
      <c r="K40" s="82"/>
      <c r="L40" s="85"/>
      <c r="M40" s="82"/>
      <c r="N40" s="82"/>
      <c r="O40" s="88"/>
      <c r="P40" s="146"/>
      <c r="Q40" s="88"/>
      <c r="R40" s="88"/>
      <c r="S40" s="87" t="s">
        <v>71</v>
      </c>
      <c r="T40" s="87"/>
      <c r="U40" s="142" t="s">
        <v>179</v>
      </c>
      <c r="V40" s="87" t="s">
        <v>79</v>
      </c>
      <c r="W40" s="123">
        <v>48000000</v>
      </c>
      <c r="X40" s="131"/>
      <c r="Y40" s="131"/>
      <c r="Z40" s="131">
        <f t="shared" si="0"/>
        <v>48000000</v>
      </c>
      <c r="AA40" s="144"/>
      <c r="AB40" s="115"/>
      <c r="AC40" s="68" t="s">
        <v>255</v>
      </c>
      <c r="AD40" s="36"/>
      <c r="AE40" s="59"/>
      <c r="AF40" s="59"/>
      <c r="AG40" s="36"/>
      <c r="AH40" s="36"/>
      <c r="AI40" s="36"/>
      <c r="AJ40" s="36"/>
      <c r="AK40" s="36"/>
      <c r="AL40" s="36"/>
      <c r="AM40" s="36"/>
      <c r="AN40" s="36"/>
      <c r="AO40" s="36"/>
      <c r="AP40" s="88"/>
      <c r="AQ40" s="153"/>
    </row>
    <row r="41" spans="1:43" ht="17.25" x14ac:dyDescent="0.2">
      <c r="A41" s="89"/>
      <c r="B41" s="92"/>
      <c r="C41" s="95"/>
      <c r="D41" s="98"/>
      <c r="E41" s="98"/>
      <c r="F41" s="101"/>
      <c r="G41" s="104"/>
      <c r="H41" s="98"/>
      <c r="I41" s="98"/>
      <c r="J41" s="80"/>
      <c r="K41" s="83"/>
      <c r="L41" s="86"/>
      <c r="M41" s="83"/>
      <c r="N41" s="83"/>
      <c r="O41" s="89"/>
      <c r="P41" s="143"/>
      <c r="Q41" s="89"/>
      <c r="R41" s="89"/>
      <c r="S41" s="89"/>
      <c r="T41" s="89"/>
      <c r="U41" s="143"/>
      <c r="V41" s="89"/>
      <c r="W41" s="124"/>
      <c r="X41" s="132"/>
      <c r="Y41" s="132"/>
      <c r="Z41" s="132"/>
      <c r="AA41" s="145"/>
      <c r="AB41" s="116"/>
      <c r="AC41" s="68" t="s">
        <v>213</v>
      </c>
      <c r="AD41" s="36"/>
      <c r="AE41" s="36"/>
      <c r="AF41" s="36"/>
      <c r="AG41" s="36"/>
      <c r="AH41" s="36"/>
      <c r="AI41" s="36"/>
      <c r="AJ41" s="36"/>
      <c r="AK41" s="36"/>
      <c r="AL41" s="36"/>
      <c r="AM41" s="36"/>
      <c r="AN41" s="59"/>
      <c r="AO41" s="36"/>
      <c r="AP41" s="89"/>
      <c r="AQ41" s="154"/>
    </row>
    <row r="42" spans="1:43" ht="105" customHeight="1" x14ac:dyDescent="0.2">
      <c r="A42" s="87" t="s">
        <v>49</v>
      </c>
      <c r="B42" s="90" t="s">
        <v>50</v>
      </c>
      <c r="C42" s="93" t="s">
        <v>53</v>
      </c>
      <c r="D42" s="96">
        <v>33</v>
      </c>
      <c r="E42" s="96" t="s">
        <v>56</v>
      </c>
      <c r="F42" s="99" t="s">
        <v>57</v>
      </c>
      <c r="G42" s="102" t="s">
        <v>58</v>
      </c>
      <c r="H42" s="96" t="s">
        <v>61</v>
      </c>
      <c r="I42" s="96" t="s">
        <v>62</v>
      </c>
      <c r="J42" s="78">
        <v>2024003520088</v>
      </c>
      <c r="K42" s="81" t="s">
        <v>114</v>
      </c>
      <c r="L42" s="84">
        <v>115</v>
      </c>
      <c r="M42" s="81">
        <v>3301085</v>
      </c>
      <c r="N42" s="81" t="s">
        <v>135</v>
      </c>
      <c r="O42" s="87" t="s">
        <v>136</v>
      </c>
      <c r="P42" s="87" t="s">
        <v>137</v>
      </c>
      <c r="Q42" s="87" t="s">
        <v>138</v>
      </c>
      <c r="R42" s="87">
        <v>12000</v>
      </c>
      <c r="S42" s="14" t="s">
        <v>71</v>
      </c>
      <c r="T42" s="14"/>
      <c r="U42" s="14" t="s">
        <v>164</v>
      </c>
      <c r="V42" s="14" t="s">
        <v>167</v>
      </c>
      <c r="W42" s="23">
        <v>100000000</v>
      </c>
      <c r="X42" s="14"/>
      <c r="Y42" s="14"/>
      <c r="Z42" s="24">
        <v>100000000</v>
      </c>
      <c r="AA42" s="38"/>
      <c r="AB42" s="114" t="s">
        <v>193</v>
      </c>
      <c r="AC42" s="68" t="s">
        <v>244</v>
      </c>
      <c r="AD42" s="36"/>
      <c r="AE42" s="36"/>
      <c r="AF42" s="36"/>
      <c r="AG42" s="59"/>
      <c r="AH42" s="59"/>
      <c r="AI42" s="36"/>
      <c r="AJ42" s="36"/>
      <c r="AK42" s="36"/>
      <c r="AL42" s="36"/>
      <c r="AM42" s="36"/>
      <c r="AN42" s="36"/>
      <c r="AO42" s="36"/>
      <c r="AP42" s="87" t="s">
        <v>207</v>
      </c>
      <c r="AQ42" s="48"/>
    </row>
    <row r="43" spans="1:43" ht="101.25" customHeight="1" x14ac:dyDescent="0.2">
      <c r="A43" s="88"/>
      <c r="B43" s="91"/>
      <c r="C43" s="94"/>
      <c r="D43" s="97"/>
      <c r="E43" s="97"/>
      <c r="F43" s="100"/>
      <c r="G43" s="103"/>
      <c r="H43" s="97"/>
      <c r="I43" s="97"/>
      <c r="J43" s="79"/>
      <c r="K43" s="82"/>
      <c r="L43" s="85"/>
      <c r="M43" s="82"/>
      <c r="N43" s="82"/>
      <c r="O43" s="88"/>
      <c r="P43" s="88"/>
      <c r="Q43" s="88"/>
      <c r="R43" s="88"/>
      <c r="S43" s="14" t="s">
        <v>71</v>
      </c>
      <c r="T43" s="14"/>
      <c r="U43" s="14" t="s">
        <v>165</v>
      </c>
      <c r="V43" s="14" t="s">
        <v>78</v>
      </c>
      <c r="W43" s="23">
        <v>40000000</v>
      </c>
      <c r="X43" s="14"/>
      <c r="Y43" s="14"/>
      <c r="Z43" s="24">
        <v>40000000</v>
      </c>
      <c r="AA43" s="38"/>
      <c r="AB43" s="115"/>
      <c r="AC43" s="68" t="s">
        <v>243</v>
      </c>
      <c r="AD43" s="36"/>
      <c r="AE43" s="36"/>
      <c r="AF43" s="59"/>
      <c r="AG43" s="36"/>
      <c r="AH43" s="36"/>
      <c r="AI43" s="36"/>
      <c r="AJ43" s="36"/>
      <c r="AK43" s="36"/>
      <c r="AL43" s="36"/>
      <c r="AM43" s="36"/>
      <c r="AN43" s="36"/>
      <c r="AO43" s="36"/>
      <c r="AP43" s="88"/>
      <c r="AQ43" s="48"/>
    </row>
    <row r="44" spans="1:43" ht="126.75" customHeight="1" x14ac:dyDescent="0.2">
      <c r="A44" s="88"/>
      <c r="B44" s="91"/>
      <c r="C44" s="94"/>
      <c r="D44" s="97"/>
      <c r="E44" s="97"/>
      <c r="F44" s="100"/>
      <c r="G44" s="103"/>
      <c r="H44" s="97"/>
      <c r="I44" s="97"/>
      <c r="J44" s="79"/>
      <c r="K44" s="82"/>
      <c r="L44" s="85"/>
      <c r="M44" s="82"/>
      <c r="N44" s="82"/>
      <c r="O44" s="88"/>
      <c r="P44" s="88"/>
      <c r="Q44" s="88"/>
      <c r="R44" s="88"/>
      <c r="S44" s="87" t="s">
        <v>71</v>
      </c>
      <c r="T44" s="87"/>
      <c r="U44" s="87" t="s">
        <v>166</v>
      </c>
      <c r="V44" s="87" t="s">
        <v>79</v>
      </c>
      <c r="W44" s="123">
        <v>240000000</v>
      </c>
      <c r="X44" s="87"/>
      <c r="Y44" s="87"/>
      <c r="Z44" s="131">
        <v>240000000</v>
      </c>
      <c r="AA44" s="144"/>
      <c r="AB44" s="115"/>
      <c r="AC44" s="68" t="s">
        <v>242</v>
      </c>
      <c r="AD44" s="59"/>
      <c r="AE44" s="59"/>
      <c r="AF44" s="59"/>
      <c r="AG44" s="36"/>
      <c r="AH44" s="36"/>
      <c r="AI44" s="36"/>
      <c r="AJ44" s="36"/>
      <c r="AK44" s="36"/>
      <c r="AL44" s="36"/>
      <c r="AM44" s="36"/>
      <c r="AN44" s="36"/>
      <c r="AO44" s="36"/>
      <c r="AP44" s="88"/>
      <c r="AQ44" s="153"/>
    </row>
    <row r="45" spans="1:43" ht="17.25" x14ac:dyDescent="0.2">
      <c r="A45" s="89"/>
      <c r="B45" s="92"/>
      <c r="C45" s="95"/>
      <c r="D45" s="98"/>
      <c r="E45" s="98"/>
      <c r="F45" s="101"/>
      <c r="G45" s="104"/>
      <c r="H45" s="98"/>
      <c r="I45" s="98"/>
      <c r="J45" s="80"/>
      <c r="K45" s="83"/>
      <c r="L45" s="86"/>
      <c r="M45" s="83"/>
      <c r="N45" s="83"/>
      <c r="O45" s="89"/>
      <c r="P45" s="89"/>
      <c r="Q45" s="89"/>
      <c r="R45" s="89"/>
      <c r="S45" s="89"/>
      <c r="T45" s="89"/>
      <c r="U45" s="89"/>
      <c r="V45" s="89"/>
      <c r="W45" s="124"/>
      <c r="X45" s="89"/>
      <c r="Y45" s="89"/>
      <c r="Z45" s="132"/>
      <c r="AA45" s="145"/>
      <c r="AB45" s="116"/>
      <c r="AC45" s="68" t="s">
        <v>213</v>
      </c>
      <c r="AD45" s="36"/>
      <c r="AE45" s="36"/>
      <c r="AF45" s="36"/>
      <c r="AG45" s="36"/>
      <c r="AH45" s="36"/>
      <c r="AI45" s="36"/>
      <c r="AJ45" s="36"/>
      <c r="AK45" s="36"/>
      <c r="AL45" s="36"/>
      <c r="AM45" s="36"/>
      <c r="AN45" s="36"/>
      <c r="AO45" s="59"/>
      <c r="AP45" s="89"/>
      <c r="AQ45" s="154"/>
    </row>
    <row r="46" spans="1:43" ht="72" customHeight="1" x14ac:dyDescent="0.2">
      <c r="A46" s="87" t="s">
        <v>49</v>
      </c>
      <c r="B46" s="90" t="s">
        <v>50</v>
      </c>
      <c r="C46" s="93" t="s">
        <v>53</v>
      </c>
      <c r="D46" s="96">
        <v>33</v>
      </c>
      <c r="E46" s="96" t="s">
        <v>56</v>
      </c>
      <c r="F46" s="99" t="s">
        <v>57</v>
      </c>
      <c r="G46" s="102" t="s">
        <v>58</v>
      </c>
      <c r="H46" s="96" t="s">
        <v>61</v>
      </c>
      <c r="I46" s="96" t="s">
        <v>62</v>
      </c>
      <c r="J46" s="78">
        <v>2024003520088</v>
      </c>
      <c r="K46" s="81" t="s">
        <v>114</v>
      </c>
      <c r="L46" s="84">
        <v>116</v>
      </c>
      <c r="M46" s="81">
        <v>3301127</v>
      </c>
      <c r="N46" s="81" t="s">
        <v>139</v>
      </c>
      <c r="O46" s="87" t="s">
        <v>140</v>
      </c>
      <c r="P46" s="87" t="s">
        <v>141</v>
      </c>
      <c r="Q46" s="87" t="s">
        <v>139</v>
      </c>
      <c r="R46" s="87">
        <v>100</v>
      </c>
      <c r="S46" s="14" t="s">
        <v>71</v>
      </c>
      <c r="T46" s="14"/>
      <c r="U46" s="14" t="s">
        <v>169</v>
      </c>
      <c r="V46" s="14" t="s">
        <v>167</v>
      </c>
      <c r="W46" s="23">
        <v>80000000</v>
      </c>
      <c r="X46" s="14"/>
      <c r="Y46" s="14"/>
      <c r="Z46" s="24">
        <v>80000000</v>
      </c>
      <c r="AA46" s="38"/>
      <c r="AB46" s="117" t="s">
        <v>192</v>
      </c>
      <c r="AC46" s="68" t="s">
        <v>248</v>
      </c>
      <c r="AD46" s="36"/>
      <c r="AE46" s="36"/>
      <c r="AF46" s="36"/>
      <c r="AG46" s="59"/>
      <c r="AH46" s="59"/>
      <c r="AI46" s="36"/>
      <c r="AJ46" s="36"/>
      <c r="AK46" s="59"/>
      <c r="AL46" s="59"/>
      <c r="AM46" s="36"/>
      <c r="AN46" s="36"/>
      <c r="AO46" s="36"/>
      <c r="AP46" s="87" t="s">
        <v>207</v>
      </c>
      <c r="AQ46" s="48"/>
    </row>
    <row r="47" spans="1:43" ht="69" x14ac:dyDescent="0.2">
      <c r="A47" s="88"/>
      <c r="B47" s="91"/>
      <c r="C47" s="94"/>
      <c r="D47" s="97"/>
      <c r="E47" s="97"/>
      <c r="F47" s="100"/>
      <c r="G47" s="103"/>
      <c r="H47" s="97"/>
      <c r="I47" s="97"/>
      <c r="J47" s="79"/>
      <c r="K47" s="82"/>
      <c r="L47" s="85"/>
      <c r="M47" s="82"/>
      <c r="N47" s="82"/>
      <c r="O47" s="88"/>
      <c r="P47" s="88"/>
      <c r="Q47" s="88"/>
      <c r="R47" s="88"/>
      <c r="S47" s="14" t="s">
        <v>168</v>
      </c>
      <c r="T47" s="14"/>
      <c r="U47" s="14" t="s">
        <v>170</v>
      </c>
      <c r="V47" s="14" t="s">
        <v>173</v>
      </c>
      <c r="W47" s="23">
        <v>300000000</v>
      </c>
      <c r="X47" s="14"/>
      <c r="Y47" s="14"/>
      <c r="Z47" s="24">
        <v>300000000</v>
      </c>
      <c r="AA47" s="38"/>
      <c r="AB47" s="118"/>
      <c r="AC47" s="68" t="s">
        <v>249</v>
      </c>
      <c r="AD47" s="36"/>
      <c r="AE47" s="36"/>
      <c r="AF47" s="36"/>
      <c r="AG47" s="59"/>
      <c r="AH47" s="59"/>
      <c r="AI47" s="36"/>
      <c r="AJ47" s="36"/>
      <c r="AK47" s="59"/>
      <c r="AL47" s="59"/>
      <c r="AM47" s="36"/>
      <c r="AN47" s="36"/>
      <c r="AO47" s="36"/>
      <c r="AP47" s="88"/>
      <c r="AQ47" s="48"/>
    </row>
    <row r="48" spans="1:43" ht="69" x14ac:dyDescent="0.2">
      <c r="A48" s="88"/>
      <c r="B48" s="91"/>
      <c r="C48" s="94"/>
      <c r="D48" s="97"/>
      <c r="E48" s="97"/>
      <c r="F48" s="100"/>
      <c r="G48" s="103"/>
      <c r="H48" s="97"/>
      <c r="I48" s="97"/>
      <c r="J48" s="79"/>
      <c r="K48" s="82"/>
      <c r="L48" s="85"/>
      <c r="M48" s="82"/>
      <c r="N48" s="82"/>
      <c r="O48" s="88"/>
      <c r="P48" s="88"/>
      <c r="Q48" s="88"/>
      <c r="R48" s="88"/>
      <c r="S48" s="14" t="s">
        <v>71</v>
      </c>
      <c r="T48" s="14"/>
      <c r="U48" s="14" t="s">
        <v>171</v>
      </c>
      <c r="V48" s="14" t="s">
        <v>73</v>
      </c>
      <c r="W48" s="23">
        <v>140000000</v>
      </c>
      <c r="X48" s="14"/>
      <c r="Y48" s="14"/>
      <c r="Z48" s="24">
        <v>140000000</v>
      </c>
      <c r="AA48" s="38"/>
      <c r="AB48" s="118"/>
      <c r="AC48" s="68" t="s">
        <v>250</v>
      </c>
      <c r="AD48" s="36"/>
      <c r="AE48" s="36"/>
      <c r="AF48" s="36"/>
      <c r="AG48" s="59"/>
      <c r="AH48" s="59"/>
      <c r="AI48" s="36"/>
      <c r="AJ48" s="36"/>
      <c r="AK48" s="59"/>
      <c r="AL48" s="59"/>
      <c r="AM48" s="36"/>
      <c r="AN48" s="36"/>
      <c r="AO48" s="36"/>
      <c r="AP48" s="88"/>
      <c r="AQ48" s="48"/>
    </row>
    <row r="49" spans="1:43" ht="69" customHeight="1" x14ac:dyDescent="0.2">
      <c r="A49" s="88"/>
      <c r="B49" s="91"/>
      <c r="C49" s="94"/>
      <c r="D49" s="97"/>
      <c r="E49" s="97"/>
      <c r="F49" s="100"/>
      <c r="G49" s="103"/>
      <c r="H49" s="97"/>
      <c r="I49" s="97"/>
      <c r="J49" s="79"/>
      <c r="K49" s="82"/>
      <c r="L49" s="85"/>
      <c r="M49" s="82"/>
      <c r="N49" s="82"/>
      <c r="O49" s="88"/>
      <c r="P49" s="88"/>
      <c r="Q49" s="88"/>
      <c r="R49" s="88"/>
      <c r="S49" s="87" t="s">
        <v>71</v>
      </c>
      <c r="T49" s="87"/>
      <c r="U49" s="87" t="s">
        <v>172</v>
      </c>
      <c r="V49" s="87" t="s">
        <v>79</v>
      </c>
      <c r="W49" s="123">
        <v>48000000</v>
      </c>
      <c r="X49" s="87"/>
      <c r="Y49" s="87"/>
      <c r="Z49" s="131">
        <v>48000000</v>
      </c>
      <c r="AA49" s="144"/>
      <c r="AB49" s="118"/>
      <c r="AC49" s="68" t="s">
        <v>246</v>
      </c>
      <c r="AD49" s="36"/>
      <c r="AE49" s="59"/>
      <c r="AF49" s="59"/>
      <c r="AG49" s="36"/>
      <c r="AH49" s="36"/>
      <c r="AI49" s="36"/>
      <c r="AJ49" s="36"/>
      <c r="AK49" s="36"/>
      <c r="AL49" s="36"/>
      <c r="AM49" s="36"/>
      <c r="AN49" s="36"/>
      <c r="AO49" s="36"/>
      <c r="AP49" s="88"/>
      <c r="AQ49" s="153"/>
    </row>
    <row r="50" spans="1:43" ht="17.25" x14ac:dyDescent="0.2">
      <c r="A50" s="89"/>
      <c r="B50" s="92"/>
      <c r="C50" s="95"/>
      <c r="D50" s="98"/>
      <c r="E50" s="98"/>
      <c r="F50" s="101"/>
      <c r="G50" s="104"/>
      <c r="H50" s="98"/>
      <c r="I50" s="98"/>
      <c r="J50" s="80"/>
      <c r="K50" s="83"/>
      <c r="L50" s="86"/>
      <c r="M50" s="83"/>
      <c r="N50" s="83"/>
      <c r="O50" s="89"/>
      <c r="P50" s="89"/>
      <c r="Q50" s="89"/>
      <c r="R50" s="89"/>
      <c r="S50" s="89"/>
      <c r="T50" s="89"/>
      <c r="U50" s="89"/>
      <c r="V50" s="89"/>
      <c r="W50" s="124"/>
      <c r="X50" s="89"/>
      <c r="Y50" s="89"/>
      <c r="Z50" s="132"/>
      <c r="AA50" s="145"/>
      <c r="AB50" s="119"/>
      <c r="AC50" s="68" t="s">
        <v>213</v>
      </c>
      <c r="AD50" s="36"/>
      <c r="AE50" s="36"/>
      <c r="AF50" s="36"/>
      <c r="AG50" s="36"/>
      <c r="AH50" s="36"/>
      <c r="AI50" s="36"/>
      <c r="AJ50" s="36"/>
      <c r="AK50" s="36"/>
      <c r="AL50" s="36"/>
      <c r="AM50" s="36"/>
      <c r="AN50" s="59"/>
      <c r="AO50" s="36"/>
      <c r="AP50" s="89"/>
      <c r="AQ50" s="154"/>
    </row>
    <row r="51" spans="1:43" ht="90.75" customHeight="1" x14ac:dyDescent="0.2">
      <c r="A51" s="87" t="s">
        <v>49</v>
      </c>
      <c r="B51" s="90" t="s">
        <v>50</v>
      </c>
      <c r="C51" s="93" t="s">
        <v>53</v>
      </c>
      <c r="D51" s="96">
        <v>33</v>
      </c>
      <c r="E51" s="96" t="s">
        <v>56</v>
      </c>
      <c r="F51" s="99" t="s">
        <v>57</v>
      </c>
      <c r="G51" s="102" t="s">
        <v>58</v>
      </c>
      <c r="H51" s="96" t="s">
        <v>61</v>
      </c>
      <c r="I51" s="96" t="s">
        <v>62</v>
      </c>
      <c r="J51" s="78">
        <v>2024003520088</v>
      </c>
      <c r="K51" s="81" t="s">
        <v>114</v>
      </c>
      <c r="L51" s="84">
        <v>117</v>
      </c>
      <c r="M51" s="81">
        <v>3301068</v>
      </c>
      <c r="N51" s="81" t="s">
        <v>142</v>
      </c>
      <c r="O51" s="87" t="s">
        <v>143</v>
      </c>
      <c r="P51" s="87">
        <v>330106800</v>
      </c>
      <c r="Q51" s="87" t="s">
        <v>144</v>
      </c>
      <c r="R51" s="87">
        <v>4</v>
      </c>
      <c r="S51" s="14" t="s">
        <v>71</v>
      </c>
      <c r="T51" s="14"/>
      <c r="U51" s="14" t="s">
        <v>174</v>
      </c>
      <c r="V51" s="14" t="s">
        <v>176</v>
      </c>
      <c r="W51" s="23">
        <v>200000000</v>
      </c>
      <c r="X51" s="14"/>
      <c r="Y51" s="35"/>
      <c r="Z51" s="24">
        <v>200000000</v>
      </c>
      <c r="AA51" s="38"/>
      <c r="AB51" s="117" t="s">
        <v>191</v>
      </c>
      <c r="AC51" s="68" t="s">
        <v>245</v>
      </c>
      <c r="AD51" s="36"/>
      <c r="AE51" s="36"/>
      <c r="AF51" s="59"/>
      <c r="AG51" s="59"/>
      <c r="AH51" s="36"/>
      <c r="AI51" s="36"/>
      <c r="AJ51" s="36"/>
      <c r="AK51" s="59"/>
      <c r="AL51" s="59"/>
      <c r="AM51" s="36"/>
      <c r="AN51" s="36"/>
      <c r="AO51" s="36"/>
      <c r="AP51" s="87" t="s">
        <v>207</v>
      </c>
      <c r="AQ51" s="48"/>
    </row>
    <row r="52" spans="1:43" ht="75.75" customHeight="1" x14ac:dyDescent="0.2">
      <c r="A52" s="88"/>
      <c r="B52" s="91"/>
      <c r="C52" s="94"/>
      <c r="D52" s="97"/>
      <c r="E52" s="97"/>
      <c r="F52" s="100"/>
      <c r="G52" s="103"/>
      <c r="H52" s="97"/>
      <c r="I52" s="97"/>
      <c r="J52" s="79"/>
      <c r="K52" s="82"/>
      <c r="L52" s="85"/>
      <c r="M52" s="82"/>
      <c r="N52" s="82"/>
      <c r="O52" s="88"/>
      <c r="P52" s="88"/>
      <c r="Q52" s="88"/>
      <c r="R52" s="88"/>
      <c r="S52" s="87" t="s">
        <v>71</v>
      </c>
      <c r="T52" s="87"/>
      <c r="U52" s="87" t="s">
        <v>175</v>
      </c>
      <c r="V52" s="87" t="s">
        <v>79</v>
      </c>
      <c r="W52" s="123">
        <v>48000000</v>
      </c>
      <c r="X52" s="87"/>
      <c r="Y52" s="53"/>
      <c r="Z52" s="131">
        <v>48000000</v>
      </c>
      <c r="AA52" s="144"/>
      <c r="AB52" s="118"/>
      <c r="AC52" s="68" t="s">
        <v>247</v>
      </c>
      <c r="AD52" s="36"/>
      <c r="AE52" s="59"/>
      <c r="AF52" s="59"/>
      <c r="AG52" s="36"/>
      <c r="AH52" s="36"/>
      <c r="AI52" s="36"/>
      <c r="AJ52" s="36"/>
      <c r="AK52" s="36"/>
      <c r="AL52" s="36"/>
      <c r="AM52" s="36"/>
      <c r="AN52" s="36"/>
      <c r="AO52" s="36"/>
      <c r="AP52" s="88"/>
      <c r="AQ52" s="153"/>
    </row>
    <row r="53" spans="1:43" ht="17.25" customHeight="1" x14ac:dyDescent="0.2">
      <c r="A53" s="89"/>
      <c r="B53" s="92"/>
      <c r="C53" s="95"/>
      <c r="D53" s="98"/>
      <c r="E53" s="98"/>
      <c r="F53" s="101"/>
      <c r="G53" s="104"/>
      <c r="H53" s="98"/>
      <c r="I53" s="98"/>
      <c r="J53" s="80"/>
      <c r="K53" s="83"/>
      <c r="L53" s="86"/>
      <c r="M53" s="83"/>
      <c r="N53" s="83"/>
      <c r="O53" s="89"/>
      <c r="P53" s="89"/>
      <c r="Q53" s="89"/>
      <c r="R53" s="89"/>
      <c r="S53" s="89"/>
      <c r="T53" s="89"/>
      <c r="U53" s="89"/>
      <c r="V53" s="89"/>
      <c r="W53" s="124"/>
      <c r="X53" s="89"/>
      <c r="Y53" s="52"/>
      <c r="Z53" s="132"/>
      <c r="AA53" s="145"/>
      <c r="AB53" s="119"/>
      <c r="AC53" s="68" t="s">
        <v>213</v>
      </c>
      <c r="AD53" s="36"/>
      <c r="AE53" s="36"/>
      <c r="AF53" s="36"/>
      <c r="AG53" s="36"/>
      <c r="AH53" s="36"/>
      <c r="AI53" s="36"/>
      <c r="AJ53" s="36"/>
      <c r="AK53" s="36"/>
      <c r="AL53" s="36"/>
      <c r="AM53" s="36"/>
      <c r="AN53" s="59"/>
      <c r="AO53" s="36"/>
      <c r="AP53" s="89"/>
      <c r="AQ53" s="154"/>
    </row>
    <row r="54" spans="1:43" ht="63" customHeight="1" x14ac:dyDescent="0.2">
      <c r="A54" s="87" t="s">
        <v>49</v>
      </c>
      <c r="B54" s="90" t="s">
        <v>50</v>
      </c>
      <c r="C54" s="93" t="s">
        <v>54</v>
      </c>
      <c r="D54" s="96">
        <v>33</v>
      </c>
      <c r="E54" s="96" t="s">
        <v>56</v>
      </c>
      <c r="F54" s="99" t="s">
        <v>57</v>
      </c>
      <c r="G54" s="102" t="s">
        <v>58</v>
      </c>
      <c r="H54" s="96" t="s">
        <v>61</v>
      </c>
      <c r="I54" s="96" t="s">
        <v>62</v>
      </c>
      <c r="J54" s="78">
        <v>2024003520087</v>
      </c>
      <c r="K54" s="102" t="s">
        <v>80</v>
      </c>
      <c r="L54" s="84">
        <v>119</v>
      </c>
      <c r="M54" s="87">
        <v>3301051</v>
      </c>
      <c r="N54" s="87" t="s">
        <v>81</v>
      </c>
      <c r="O54" s="87" t="s">
        <v>86</v>
      </c>
      <c r="P54" s="142">
        <v>330105110</v>
      </c>
      <c r="Q54" s="87" t="s">
        <v>88</v>
      </c>
      <c r="R54" s="87">
        <v>40</v>
      </c>
      <c r="S54" s="15" t="s">
        <v>71</v>
      </c>
      <c r="T54" s="25"/>
      <c r="U54" s="15" t="s">
        <v>111</v>
      </c>
      <c r="V54" s="26" t="s">
        <v>78</v>
      </c>
      <c r="W54" s="23">
        <v>119128790</v>
      </c>
      <c r="X54" s="24"/>
      <c r="Y54" s="24"/>
      <c r="Z54" s="24">
        <f t="shared" ref="Z54:Z60" si="1">W54+X54-Y54</f>
        <v>119128790</v>
      </c>
      <c r="AA54" s="32"/>
      <c r="AB54" s="139" t="s">
        <v>190</v>
      </c>
      <c r="AC54" s="68" t="s">
        <v>239</v>
      </c>
      <c r="AD54" s="36"/>
      <c r="AE54" s="36"/>
      <c r="AF54" s="59"/>
      <c r="AG54" s="36"/>
      <c r="AH54" s="36"/>
      <c r="AI54" s="36"/>
      <c r="AJ54" s="36"/>
      <c r="AK54" s="36"/>
      <c r="AL54" s="36"/>
      <c r="AM54" s="36"/>
      <c r="AN54" s="36"/>
      <c r="AO54" s="36"/>
      <c r="AP54" s="87" t="s">
        <v>207</v>
      </c>
      <c r="AQ54" s="49"/>
    </row>
    <row r="55" spans="1:43" ht="69" customHeight="1" x14ac:dyDescent="0.2">
      <c r="A55" s="88"/>
      <c r="B55" s="91"/>
      <c r="C55" s="94"/>
      <c r="D55" s="97"/>
      <c r="E55" s="97"/>
      <c r="F55" s="100"/>
      <c r="G55" s="103"/>
      <c r="H55" s="97"/>
      <c r="I55" s="97"/>
      <c r="J55" s="79"/>
      <c r="K55" s="103"/>
      <c r="L55" s="85"/>
      <c r="M55" s="88"/>
      <c r="N55" s="88"/>
      <c r="O55" s="88"/>
      <c r="P55" s="146"/>
      <c r="Q55" s="88"/>
      <c r="R55" s="88"/>
      <c r="S55" s="15" t="s">
        <v>71</v>
      </c>
      <c r="T55" s="25"/>
      <c r="U55" s="15" t="s">
        <v>112</v>
      </c>
      <c r="V55" s="26" t="s">
        <v>73</v>
      </c>
      <c r="W55" s="23">
        <v>240000000</v>
      </c>
      <c r="X55" s="24"/>
      <c r="Y55" s="24"/>
      <c r="Z55" s="24">
        <f t="shared" si="1"/>
        <v>240000000</v>
      </c>
      <c r="AA55" s="32"/>
      <c r="AB55" s="140"/>
      <c r="AC55" s="68" t="s">
        <v>238</v>
      </c>
      <c r="AD55" s="36"/>
      <c r="AE55" s="36"/>
      <c r="AF55" s="36"/>
      <c r="AG55" s="59"/>
      <c r="AH55" s="59"/>
      <c r="AI55" s="36"/>
      <c r="AJ55" s="36"/>
      <c r="AK55" s="36"/>
      <c r="AL55" s="36"/>
      <c r="AM55" s="36"/>
      <c r="AN55" s="36"/>
      <c r="AO55" s="36"/>
      <c r="AP55" s="88"/>
      <c r="AQ55" s="49"/>
    </row>
    <row r="56" spans="1:43" ht="96.75" customHeight="1" x14ac:dyDescent="0.2">
      <c r="A56" s="88"/>
      <c r="B56" s="91"/>
      <c r="C56" s="94"/>
      <c r="D56" s="97"/>
      <c r="E56" s="97"/>
      <c r="F56" s="100"/>
      <c r="G56" s="103"/>
      <c r="H56" s="97"/>
      <c r="I56" s="97"/>
      <c r="J56" s="79"/>
      <c r="K56" s="103"/>
      <c r="L56" s="85"/>
      <c r="M56" s="88"/>
      <c r="N56" s="88"/>
      <c r="O56" s="88"/>
      <c r="P56" s="146"/>
      <c r="Q56" s="88"/>
      <c r="R56" s="88"/>
      <c r="S56" s="127" t="s">
        <v>71</v>
      </c>
      <c r="T56" s="127"/>
      <c r="U56" s="127" t="s">
        <v>113</v>
      </c>
      <c r="V56" s="125" t="s">
        <v>79</v>
      </c>
      <c r="W56" s="123">
        <v>10666667</v>
      </c>
      <c r="X56" s="131"/>
      <c r="Y56" s="74"/>
      <c r="Z56" s="131">
        <f t="shared" si="1"/>
        <v>10666667</v>
      </c>
      <c r="AA56" s="142"/>
      <c r="AB56" s="140"/>
      <c r="AC56" s="68" t="s">
        <v>256</v>
      </c>
      <c r="AD56" s="36"/>
      <c r="AE56" s="59"/>
      <c r="AF56" s="59"/>
      <c r="AG56" s="36"/>
      <c r="AH56" s="36"/>
      <c r="AI56" s="36"/>
      <c r="AJ56" s="36"/>
      <c r="AK56" s="36"/>
      <c r="AL56" s="36"/>
      <c r="AM56" s="36"/>
      <c r="AN56" s="36"/>
      <c r="AO56" s="36"/>
      <c r="AP56" s="88"/>
      <c r="AQ56" s="149"/>
    </row>
    <row r="57" spans="1:43" ht="17.25" customHeight="1" x14ac:dyDescent="0.2">
      <c r="A57" s="89"/>
      <c r="B57" s="92"/>
      <c r="C57" s="95"/>
      <c r="D57" s="98"/>
      <c r="E57" s="98"/>
      <c r="F57" s="101"/>
      <c r="G57" s="104"/>
      <c r="H57" s="98"/>
      <c r="I57" s="98"/>
      <c r="J57" s="80"/>
      <c r="K57" s="104"/>
      <c r="L57" s="86"/>
      <c r="M57" s="89"/>
      <c r="N57" s="89"/>
      <c r="O57" s="89"/>
      <c r="P57" s="143"/>
      <c r="Q57" s="89"/>
      <c r="R57" s="89"/>
      <c r="S57" s="128"/>
      <c r="T57" s="128"/>
      <c r="U57" s="128"/>
      <c r="V57" s="126"/>
      <c r="W57" s="124"/>
      <c r="X57" s="132"/>
      <c r="Y57" s="75"/>
      <c r="Z57" s="132"/>
      <c r="AA57" s="143"/>
      <c r="AB57" s="141"/>
      <c r="AC57" s="68" t="s">
        <v>213</v>
      </c>
      <c r="AD57" s="36"/>
      <c r="AE57" s="36"/>
      <c r="AF57" s="36"/>
      <c r="AG57" s="36"/>
      <c r="AH57" s="36"/>
      <c r="AI57" s="36"/>
      <c r="AJ57" s="36"/>
      <c r="AK57" s="36"/>
      <c r="AL57" s="36"/>
      <c r="AM57" s="36"/>
      <c r="AN57" s="59"/>
      <c r="AO57" s="36"/>
      <c r="AP57" s="89"/>
      <c r="AQ57" s="150"/>
    </row>
    <row r="58" spans="1:43" ht="126" customHeight="1" x14ac:dyDescent="0.2">
      <c r="A58" s="87" t="s">
        <v>49</v>
      </c>
      <c r="B58" s="90" t="s">
        <v>50</v>
      </c>
      <c r="C58" s="93" t="s">
        <v>54</v>
      </c>
      <c r="D58" s="96">
        <v>33</v>
      </c>
      <c r="E58" s="96" t="s">
        <v>56</v>
      </c>
      <c r="F58" s="99" t="s">
        <v>57</v>
      </c>
      <c r="G58" s="102" t="s">
        <v>58</v>
      </c>
      <c r="H58" s="96" t="s">
        <v>61</v>
      </c>
      <c r="I58" s="96" t="s">
        <v>62</v>
      </c>
      <c r="J58" s="78">
        <v>2024003520087</v>
      </c>
      <c r="K58" s="102" t="s">
        <v>80</v>
      </c>
      <c r="L58" s="84">
        <v>120</v>
      </c>
      <c r="M58" s="87">
        <v>3301053</v>
      </c>
      <c r="N58" s="87" t="s">
        <v>82</v>
      </c>
      <c r="O58" s="87" t="s">
        <v>89</v>
      </c>
      <c r="P58" s="87" t="s">
        <v>90</v>
      </c>
      <c r="Q58" s="87" t="s">
        <v>91</v>
      </c>
      <c r="R58" s="87">
        <v>40</v>
      </c>
      <c r="S58" s="15" t="s">
        <v>71</v>
      </c>
      <c r="T58" s="25"/>
      <c r="U58" s="15" t="s">
        <v>101</v>
      </c>
      <c r="V58" s="26" t="s">
        <v>78</v>
      </c>
      <c r="W58" s="23">
        <v>89372738</v>
      </c>
      <c r="X58" s="24"/>
      <c r="Y58" s="24"/>
      <c r="Z58" s="24">
        <f t="shared" si="1"/>
        <v>89372738</v>
      </c>
      <c r="AA58" s="32"/>
      <c r="AB58" s="117" t="s">
        <v>189</v>
      </c>
      <c r="AC58" s="68" t="s">
        <v>221</v>
      </c>
      <c r="AD58" s="36"/>
      <c r="AE58" s="36"/>
      <c r="AF58" s="59"/>
      <c r="AG58" s="36"/>
      <c r="AH58" s="36"/>
      <c r="AI58" s="36"/>
      <c r="AJ58" s="36"/>
      <c r="AK58" s="36"/>
      <c r="AL58" s="36"/>
      <c r="AM58" s="36"/>
      <c r="AN58" s="36"/>
      <c r="AO58" s="36"/>
      <c r="AP58" s="87" t="s">
        <v>207</v>
      </c>
      <c r="AQ58" s="49"/>
    </row>
    <row r="59" spans="1:43" ht="114.75" customHeight="1" x14ac:dyDescent="0.2">
      <c r="A59" s="88"/>
      <c r="B59" s="91"/>
      <c r="C59" s="94"/>
      <c r="D59" s="97"/>
      <c r="E59" s="97"/>
      <c r="F59" s="100"/>
      <c r="G59" s="103"/>
      <c r="H59" s="97"/>
      <c r="I59" s="97"/>
      <c r="J59" s="79"/>
      <c r="K59" s="103"/>
      <c r="L59" s="85"/>
      <c r="M59" s="88"/>
      <c r="N59" s="88"/>
      <c r="O59" s="88"/>
      <c r="P59" s="88"/>
      <c r="Q59" s="88"/>
      <c r="R59" s="88"/>
      <c r="S59" s="15" t="s">
        <v>71</v>
      </c>
      <c r="T59" s="25"/>
      <c r="U59" s="15" t="s">
        <v>102</v>
      </c>
      <c r="V59" s="26" t="s">
        <v>73</v>
      </c>
      <c r="W59" s="23">
        <v>190000000</v>
      </c>
      <c r="X59" s="24"/>
      <c r="Y59" s="24"/>
      <c r="Z59" s="24">
        <f t="shared" si="1"/>
        <v>190000000</v>
      </c>
      <c r="AA59" s="32"/>
      <c r="AB59" s="118"/>
      <c r="AC59" s="68" t="s">
        <v>222</v>
      </c>
      <c r="AD59" s="36"/>
      <c r="AE59" s="36"/>
      <c r="AF59" s="36"/>
      <c r="AG59" s="59"/>
      <c r="AH59" s="36"/>
      <c r="AI59" s="59"/>
      <c r="AJ59" s="36"/>
      <c r="AK59" s="59"/>
      <c r="AL59" s="36"/>
      <c r="AM59" s="59"/>
      <c r="AN59" s="36"/>
      <c r="AO59" s="36"/>
      <c r="AP59" s="88"/>
      <c r="AQ59" s="49"/>
    </row>
    <row r="60" spans="1:43" ht="108" customHeight="1" x14ac:dyDescent="0.2">
      <c r="A60" s="88"/>
      <c r="B60" s="91"/>
      <c r="C60" s="94"/>
      <c r="D60" s="97"/>
      <c r="E60" s="97"/>
      <c r="F60" s="100"/>
      <c r="G60" s="103"/>
      <c r="H60" s="97"/>
      <c r="I60" s="97"/>
      <c r="J60" s="79"/>
      <c r="K60" s="103"/>
      <c r="L60" s="85"/>
      <c r="M60" s="88"/>
      <c r="N60" s="88"/>
      <c r="O60" s="88"/>
      <c r="P60" s="88"/>
      <c r="Q60" s="88"/>
      <c r="R60" s="88"/>
      <c r="S60" s="127" t="s">
        <v>71</v>
      </c>
      <c r="T60" s="127"/>
      <c r="U60" s="127" t="s">
        <v>103</v>
      </c>
      <c r="V60" s="125" t="s">
        <v>79</v>
      </c>
      <c r="W60" s="123">
        <v>44000000</v>
      </c>
      <c r="X60" s="131"/>
      <c r="Y60" s="74"/>
      <c r="Z60" s="131">
        <f t="shared" si="1"/>
        <v>44000000</v>
      </c>
      <c r="AA60" s="142"/>
      <c r="AB60" s="118"/>
      <c r="AC60" s="68" t="s">
        <v>257</v>
      </c>
      <c r="AD60" s="36"/>
      <c r="AE60" s="59"/>
      <c r="AF60" s="59"/>
      <c r="AG60" s="36"/>
      <c r="AH60" s="36"/>
      <c r="AI60" s="36"/>
      <c r="AJ60" s="36"/>
      <c r="AK60" s="36"/>
      <c r="AL60" s="36"/>
      <c r="AM60" s="36"/>
      <c r="AN60" s="36"/>
      <c r="AO60" s="36"/>
      <c r="AP60" s="88"/>
      <c r="AQ60" s="149"/>
    </row>
    <row r="61" spans="1:43" ht="17.25" customHeight="1" x14ac:dyDescent="0.2">
      <c r="A61" s="89"/>
      <c r="B61" s="92"/>
      <c r="C61" s="95"/>
      <c r="D61" s="98"/>
      <c r="E61" s="98"/>
      <c r="F61" s="101"/>
      <c r="G61" s="104"/>
      <c r="H61" s="98"/>
      <c r="I61" s="98"/>
      <c r="J61" s="80"/>
      <c r="K61" s="104"/>
      <c r="L61" s="86"/>
      <c r="M61" s="89"/>
      <c r="N61" s="89"/>
      <c r="O61" s="89"/>
      <c r="P61" s="89"/>
      <c r="Q61" s="89"/>
      <c r="R61" s="89"/>
      <c r="S61" s="128"/>
      <c r="T61" s="128"/>
      <c r="U61" s="128"/>
      <c r="V61" s="126"/>
      <c r="W61" s="124"/>
      <c r="X61" s="132"/>
      <c r="Y61" s="75"/>
      <c r="Z61" s="132"/>
      <c r="AA61" s="143"/>
      <c r="AB61" s="119"/>
      <c r="AC61" s="68" t="s">
        <v>213</v>
      </c>
      <c r="AD61" s="36"/>
      <c r="AE61" s="36"/>
      <c r="AF61" s="36"/>
      <c r="AG61" s="36"/>
      <c r="AH61" s="36"/>
      <c r="AI61" s="36"/>
      <c r="AJ61" s="36"/>
      <c r="AK61" s="36"/>
      <c r="AL61" s="36"/>
      <c r="AM61" s="36"/>
      <c r="AN61" s="36"/>
      <c r="AO61" s="59"/>
      <c r="AP61" s="89"/>
      <c r="AQ61" s="150"/>
    </row>
    <row r="62" spans="1:43" ht="69" customHeight="1" x14ac:dyDescent="0.2">
      <c r="A62" s="87" t="s">
        <v>49</v>
      </c>
      <c r="B62" s="90" t="s">
        <v>50</v>
      </c>
      <c r="C62" s="93" t="s">
        <v>54</v>
      </c>
      <c r="D62" s="96">
        <v>33</v>
      </c>
      <c r="E62" s="96" t="s">
        <v>56</v>
      </c>
      <c r="F62" s="99" t="s">
        <v>57</v>
      </c>
      <c r="G62" s="102" t="s">
        <v>58</v>
      </c>
      <c r="H62" s="96" t="s">
        <v>61</v>
      </c>
      <c r="I62" s="96" t="s">
        <v>62</v>
      </c>
      <c r="J62" s="78">
        <v>2024003520087</v>
      </c>
      <c r="K62" s="102" t="s">
        <v>80</v>
      </c>
      <c r="L62" s="84">
        <v>121</v>
      </c>
      <c r="M62" s="87">
        <v>3301100</v>
      </c>
      <c r="N62" s="87" t="s">
        <v>83</v>
      </c>
      <c r="O62" s="87" t="s">
        <v>92</v>
      </c>
      <c r="P62" s="87" t="s">
        <v>93</v>
      </c>
      <c r="Q62" s="87" t="s">
        <v>94</v>
      </c>
      <c r="R62" s="127">
        <v>8</v>
      </c>
      <c r="S62" s="29" t="s">
        <v>71</v>
      </c>
      <c r="T62" s="25"/>
      <c r="U62" s="29" t="s">
        <v>104</v>
      </c>
      <c r="V62" s="26" t="s">
        <v>73</v>
      </c>
      <c r="W62" s="23">
        <v>120000000</v>
      </c>
      <c r="X62" s="24"/>
      <c r="Y62" s="24"/>
      <c r="Z62" s="24">
        <f t="shared" ref="Z62" si="2">W62+X62-Y62</f>
        <v>120000000</v>
      </c>
      <c r="AA62" s="32"/>
      <c r="AB62" s="117" t="s">
        <v>188</v>
      </c>
      <c r="AC62" s="69" t="s">
        <v>224</v>
      </c>
      <c r="AD62" s="36"/>
      <c r="AE62" s="36"/>
      <c r="AF62" s="36"/>
      <c r="AG62" s="36"/>
      <c r="AH62" s="36"/>
      <c r="AI62" s="59"/>
      <c r="AJ62" s="59"/>
      <c r="AK62" s="36"/>
      <c r="AL62" s="36"/>
      <c r="AM62" s="36"/>
      <c r="AN62" s="36"/>
      <c r="AO62" s="36"/>
      <c r="AP62" s="87" t="s">
        <v>207</v>
      </c>
      <c r="AQ62" s="49"/>
    </row>
    <row r="63" spans="1:43" ht="69" customHeight="1" x14ac:dyDescent="0.2">
      <c r="A63" s="88"/>
      <c r="B63" s="91"/>
      <c r="C63" s="94"/>
      <c r="D63" s="97"/>
      <c r="E63" s="97"/>
      <c r="F63" s="100"/>
      <c r="G63" s="103"/>
      <c r="H63" s="97"/>
      <c r="I63" s="97"/>
      <c r="J63" s="79"/>
      <c r="K63" s="103"/>
      <c r="L63" s="85"/>
      <c r="M63" s="88"/>
      <c r="N63" s="88"/>
      <c r="O63" s="88"/>
      <c r="P63" s="88"/>
      <c r="Q63" s="88"/>
      <c r="R63" s="170"/>
      <c r="S63" s="127" t="s">
        <v>71</v>
      </c>
      <c r="T63" s="127"/>
      <c r="U63" s="127" t="s">
        <v>105</v>
      </c>
      <c r="V63" s="125" t="s">
        <v>79</v>
      </c>
      <c r="W63" s="123">
        <v>21333333</v>
      </c>
      <c r="X63" s="131"/>
      <c r="Y63" s="74"/>
      <c r="Z63" s="131">
        <f t="shared" ref="Z63" si="3">W63+X63-Y63</f>
        <v>21333333</v>
      </c>
      <c r="AA63" s="142"/>
      <c r="AB63" s="118"/>
      <c r="AC63" s="68" t="s">
        <v>223</v>
      </c>
      <c r="AD63" s="36"/>
      <c r="AE63" s="59"/>
      <c r="AF63" s="59"/>
      <c r="AG63" s="36"/>
      <c r="AH63" s="36"/>
      <c r="AI63" s="36"/>
      <c r="AJ63" s="36"/>
      <c r="AK63" s="36"/>
      <c r="AL63" s="36"/>
      <c r="AM63" s="36"/>
      <c r="AN63" s="36"/>
      <c r="AO63" s="36"/>
      <c r="AP63" s="88"/>
      <c r="AQ63" s="149"/>
    </row>
    <row r="64" spans="1:43" ht="17.25" customHeight="1" x14ac:dyDescent="0.2">
      <c r="A64" s="89"/>
      <c r="B64" s="92"/>
      <c r="C64" s="95"/>
      <c r="D64" s="98"/>
      <c r="E64" s="98"/>
      <c r="F64" s="101"/>
      <c r="G64" s="104"/>
      <c r="H64" s="98"/>
      <c r="I64" s="98"/>
      <c r="J64" s="80"/>
      <c r="K64" s="104"/>
      <c r="L64" s="86"/>
      <c r="M64" s="89"/>
      <c r="N64" s="89"/>
      <c r="O64" s="89"/>
      <c r="P64" s="89"/>
      <c r="Q64" s="89"/>
      <c r="R64" s="128"/>
      <c r="S64" s="128"/>
      <c r="T64" s="128"/>
      <c r="U64" s="128"/>
      <c r="V64" s="126"/>
      <c r="W64" s="124"/>
      <c r="X64" s="132"/>
      <c r="Y64" s="75"/>
      <c r="Z64" s="132"/>
      <c r="AA64" s="143"/>
      <c r="AB64" s="119"/>
      <c r="AC64" s="68" t="s">
        <v>213</v>
      </c>
      <c r="AD64" s="36"/>
      <c r="AE64" s="36"/>
      <c r="AF64" s="36"/>
      <c r="AG64" s="36"/>
      <c r="AH64" s="36"/>
      <c r="AI64" s="36"/>
      <c r="AJ64" s="36"/>
      <c r="AK64" s="36"/>
      <c r="AL64" s="36"/>
      <c r="AM64" s="59"/>
      <c r="AN64" s="36"/>
      <c r="AO64" s="36"/>
      <c r="AP64" s="89"/>
      <c r="AQ64" s="150"/>
    </row>
    <row r="65" spans="1:43" ht="91.5" customHeight="1" x14ac:dyDescent="0.2">
      <c r="A65" s="87" t="s">
        <v>49</v>
      </c>
      <c r="B65" s="90" t="s">
        <v>50</v>
      </c>
      <c r="C65" s="93" t="s">
        <v>54</v>
      </c>
      <c r="D65" s="96">
        <v>33</v>
      </c>
      <c r="E65" s="96" t="s">
        <v>56</v>
      </c>
      <c r="F65" s="99" t="s">
        <v>57</v>
      </c>
      <c r="G65" s="102" t="s">
        <v>58</v>
      </c>
      <c r="H65" s="96" t="s">
        <v>61</v>
      </c>
      <c r="I65" s="96" t="s">
        <v>62</v>
      </c>
      <c r="J65" s="78">
        <v>2024003520087</v>
      </c>
      <c r="K65" s="102" t="s">
        <v>80</v>
      </c>
      <c r="L65" s="84">
        <v>122</v>
      </c>
      <c r="M65" s="87">
        <v>3301073</v>
      </c>
      <c r="N65" s="87" t="s">
        <v>84</v>
      </c>
      <c r="O65" s="87" t="s">
        <v>95</v>
      </c>
      <c r="P65" s="87" t="s">
        <v>96</v>
      </c>
      <c r="Q65" s="87" t="s">
        <v>97</v>
      </c>
      <c r="R65" s="87">
        <v>5</v>
      </c>
      <c r="S65" s="15" t="s">
        <v>71</v>
      </c>
      <c r="T65" s="25"/>
      <c r="U65" s="15" t="s">
        <v>106</v>
      </c>
      <c r="V65" s="26" t="s">
        <v>78</v>
      </c>
      <c r="W65" s="23">
        <v>80000000</v>
      </c>
      <c r="X65" s="24"/>
      <c r="Y65" s="24"/>
      <c r="Z65" s="24">
        <f t="shared" ref="Z65:Z70" si="4">W65+X65-Y65</f>
        <v>80000000</v>
      </c>
      <c r="AA65" s="32"/>
      <c r="AB65" s="117" t="s">
        <v>187</v>
      </c>
      <c r="AC65" s="68" t="s">
        <v>225</v>
      </c>
      <c r="AD65" s="36"/>
      <c r="AE65" s="36"/>
      <c r="AF65" s="59"/>
      <c r="AG65" s="36"/>
      <c r="AH65" s="36"/>
      <c r="AI65" s="36"/>
      <c r="AJ65" s="36"/>
      <c r="AK65" s="36"/>
      <c r="AL65" s="36"/>
      <c r="AM65" s="36"/>
      <c r="AN65" s="36"/>
      <c r="AO65" s="36"/>
      <c r="AP65" s="87" t="s">
        <v>207</v>
      </c>
      <c r="AQ65" s="49"/>
    </row>
    <row r="66" spans="1:43" ht="96" customHeight="1" x14ac:dyDescent="0.2">
      <c r="A66" s="88"/>
      <c r="B66" s="91"/>
      <c r="C66" s="94"/>
      <c r="D66" s="97"/>
      <c r="E66" s="97"/>
      <c r="F66" s="100"/>
      <c r="G66" s="103"/>
      <c r="H66" s="97"/>
      <c r="I66" s="97"/>
      <c r="J66" s="79"/>
      <c r="K66" s="103"/>
      <c r="L66" s="85"/>
      <c r="M66" s="88"/>
      <c r="N66" s="88"/>
      <c r="O66" s="88"/>
      <c r="P66" s="88"/>
      <c r="Q66" s="88"/>
      <c r="R66" s="88"/>
      <c r="S66" s="15" t="s">
        <v>71</v>
      </c>
      <c r="T66" s="25"/>
      <c r="U66" s="15" t="s">
        <v>107</v>
      </c>
      <c r="V66" s="26" t="s">
        <v>73</v>
      </c>
      <c r="W66" s="23">
        <v>95000000</v>
      </c>
      <c r="X66" s="24"/>
      <c r="Y66" s="24"/>
      <c r="Z66" s="24">
        <f t="shared" si="4"/>
        <v>95000000</v>
      </c>
      <c r="AA66" s="32"/>
      <c r="AB66" s="118"/>
      <c r="AC66" s="68" t="s">
        <v>226</v>
      </c>
      <c r="AD66" s="36"/>
      <c r="AE66" s="36"/>
      <c r="AF66" s="36"/>
      <c r="AG66" s="36"/>
      <c r="AH66" s="59"/>
      <c r="AI66" s="36"/>
      <c r="AJ66" s="36"/>
      <c r="AK66" s="59"/>
      <c r="AL66" s="36"/>
      <c r="AM66" s="36"/>
      <c r="AN66" s="59"/>
      <c r="AO66" s="36"/>
      <c r="AP66" s="88"/>
      <c r="AQ66" s="49"/>
    </row>
    <row r="67" spans="1:43" ht="107.25" customHeight="1" x14ac:dyDescent="0.2">
      <c r="A67" s="88"/>
      <c r="B67" s="91"/>
      <c r="C67" s="94"/>
      <c r="D67" s="97"/>
      <c r="E67" s="97"/>
      <c r="F67" s="100"/>
      <c r="G67" s="103"/>
      <c r="H67" s="97"/>
      <c r="I67" s="97"/>
      <c r="J67" s="79"/>
      <c r="K67" s="103"/>
      <c r="L67" s="85"/>
      <c r="M67" s="88"/>
      <c r="N67" s="88"/>
      <c r="O67" s="88"/>
      <c r="P67" s="88"/>
      <c r="Q67" s="88"/>
      <c r="R67" s="88"/>
      <c r="S67" s="127" t="s">
        <v>71</v>
      </c>
      <c r="T67" s="127"/>
      <c r="U67" s="127" t="s">
        <v>108</v>
      </c>
      <c r="V67" s="125" t="s">
        <v>79</v>
      </c>
      <c r="W67" s="123">
        <v>33333333</v>
      </c>
      <c r="X67" s="131"/>
      <c r="Y67" s="74"/>
      <c r="Z67" s="131">
        <f t="shared" si="4"/>
        <v>33333333</v>
      </c>
      <c r="AA67" s="142"/>
      <c r="AB67" s="118"/>
      <c r="AC67" s="68" t="s">
        <v>258</v>
      </c>
      <c r="AD67" s="36"/>
      <c r="AE67" s="59"/>
      <c r="AF67" s="59"/>
      <c r="AG67" s="36"/>
      <c r="AH67" s="36"/>
      <c r="AI67" s="36"/>
      <c r="AJ67" s="36"/>
      <c r="AK67" s="36"/>
      <c r="AL67" s="36"/>
      <c r="AM67" s="36"/>
      <c r="AN67" s="36"/>
      <c r="AO67" s="36"/>
      <c r="AP67" s="88"/>
      <c r="AQ67" s="149"/>
    </row>
    <row r="68" spans="1:43" ht="19.5" customHeight="1" x14ac:dyDescent="0.2">
      <c r="A68" s="89"/>
      <c r="B68" s="92"/>
      <c r="C68" s="95"/>
      <c r="D68" s="98"/>
      <c r="E68" s="98"/>
      <c r="F68" s="101"/>
      <c r="G68" s="104"/>
      <c r="H68" s="98"/>
      <c r="I68" s="98"/>
      <c r="J68" s="80"/>
      <c r="K68" s="104"/>
      <c r="L68" s="86"/>
      <c r="M68" s="89"/>
      <c r="N68" s="89"/>
      <c r="O68" s="89"/>
      <c r="P68" s="89"/>
      <c r="Q68" s="89"/>
      <c r="R68" s="89"/>
      <c r="S68" s="128"/>
      <c r="T68" s="128"/>
      <c r="U68" s="128"/>
      <c r="V68" s="126"/>
      <c r="W68" s="124"/>
      <c r="X68" s="132"/>
      <c r="Y68" s="75"/>
      <c r="Z68" s="132"/>
      <c r="AA68" s="143"/>
      <c r="AB68" s="119"/>
      <c r="AC68" s="68" t="s">
        <v>213</v>
      </c>
      <c r="AD68" s="36"/>
      <c r="AE68" s="36"/>
      <c r="AF68" s="36"/>
      <c r="AG68" s="36"/>
      <c r="AH68" s="36"/>
      <c r="AI68" s="36"/>
      <c r="AJ68" s="36"/>
      <c r="AK68" s="36"/>
      <c r="AL68" s="36"/>
      <c r="AM68" s="36"/>
      <c r="AN68" s="36"/>
      <c r="AO68" s="59"/>
      <c r="AP68" s="89"/>
      <c r="AQ68" s="150"/>
    </row>
    <row r="69" spans="1:43" ht="69" customHeight="1" x14ac:dyDescent="0.2">
      <c r="A69" s="87" t="s">
        <v>49</v>
      </c>
      <c r="B69" s="90" t="s">
        <v>50</v>
      </c>
      <c r="C69" s="93" t="s">
        <v>54</v>
      </c>
      <c r="D69" s="96">
        <v>33</v>
      </c>
      <c r="E69" s="96" t="s">
        <v>56</v>
      </c>
      <c r="F69" s="99" t="s">
        <v>57</v>
      </c>
      <c r="G69" s="102" t="s">
        <v>58</v>
      </c>
      <c r="H69" s="96" t="s">
        <v>61</v>
      </c>
      <c r="I69" s="96" t="s">
        <v>62</v>
      </c>
      <c r="J69" s="78">
        <v>2024003520087</v>
      </c>
      <c r="K69" s="102" t="s">
        <v>80</v>
      </c>
      <c r="L69" s="84">
        <v>123</v>
      </c>
      <c r="M69" s="87">
        <v>3301074</v>
      </c>
      <c r="N69" s="87" t="s">
        <v>85</v>
      </c>
      <c r="O69" s="87" t="s">
        <v>98</v>
      </c>
      <c r="P69" s="87" t="s">
        <v>99</v>
      </c>
      <c r="Q69" s="87" t="s">
        <v>100</v>
      </c>
      <c r="R69" s="87">
        <v>16</v>
      </c>
      <c r="S69" s="15" t="s">
        <v>71</v>
      </c>
      <c r="T69" s="25"/>
      <c r="U69" s="15" t="s">
        <v>109</v>
      </c>
      <c r="V69" s="26" t="s">
        <v>78</v>
      </c>
      <c r="W69" s="23">
        <v>70000000</v>
      </c>
      <c r="X69" s="24"/>
      <c r="Y69" s="24"/>
      <c r="Z69" s="24">
        <f t="shared" si="4"/>
        <v>70000000</v>
      </c>
      <c r="AA69" s="32"/>
      <c r="AB69" s="117" t="s">
        <v>186</v>
      </c>
      <c r="AC69" s="68" t="s">
        <v>219</v>
      </c>
      <c r="AD69" s="36"/>
      <c r="AE69" s="36"/>
      <c r="AF69" s="59"/>
      <c r="AG69" s="36"/>
      <c r="AH69" s="36"/>
      <c r="AI69" s="36"/>
      <c r="AJ69" s="36"/>
      <c r="AK69" s="36"/>
      <c r="AL69" s="36"/>
      <c r="AM69" s="36"/>
      <c r="AN69" s="36"/>
      <c r="AO69" s="36"/>
      <c r="AP69" s="87" t="s">
        <v>207</v>
      </c>
      <c r="AQ69" s="49"/>
    </row>
    <row r="70" spans="1:43" ht="69" customHeight="1" x14ac:dyDescent="0.2">
      <c r="A70" s="88"/>
      <c r="B70" s="91"/>
      <c r="C70" s="94"/>
      <c r="D70" s="97"/>
      <c r="E70" s="97"/>
      <c r="F70" s="100"/>
      <c r="G70" s="103"/>
      <c r="H70" s="97"/>
      <c r="I70" s="97"/>
      <c r="J70" s="79"/>
      <c r="K70" s="103"/>
      <c r="L70" s="85"/>
      <c r="M70" s="88"/>
      <c r="N70" s="88"/>
      <c r="O70" s="88"/>
      <c r="P70" s="88"/>
      <c r="Q70" s="88"/>
      <c r="R70" s="88"/>
      <c r="S70" s="127" t="s">
        <v>71</v>
      </c>
      <c r="T70" s="127"/>
      <c r="U70" s="127" t="s">
        <v>110</v>
      </c>
      <c r="V70" s="125" t="s">
        <v>79</v>
      </c>
      <c r="W70" s="123">
        <v>10666667</v>
      </c>
      <c r="X70" s="131"/>
      <c r="Y70" s="74"/>
      <c r="Z70" s="131">
        <f t="shared" si="4"/>
        <v>10666667</v>
      </c>
      <c r="AA70" s="142"/>
      <c r="AB70" s="118"/>
      <c r="AC70" s="68" t="s">
        <v>220</v>
      </c>
      <c r="AD70" s="36"/>
      <c r="AE70" s="59"/>
      <c r="AF70" s="36"/>
      <c r="AG70" s="36"/>
      <c r="AH70" s="36"/>
      <c r="AI70" s="36"/>
      <c r="AJ70" s="36"/>
      <c r="AK70" s="36"/>
      <c r="AL70" s="36"/>
      <c r="AM70" s="36"/>
      <c r="AN70" s="36"/>
      <c r="AO70" s="36"/>
      <c r="AP70" s="88"/>
      <c r="AQ70" s="149"/>
    </row>
    <row r="71" spans="1:43" ht="17.25" customHeight="1" x14ac:dyDescent="0.2">
      <c r="A71" s="89"/>
      <c r="B71" s="92"/>
      <c r="C71" s="95"/>
      <c r="D71" s="98"/>
      <c r="E71" s="98"/>
      <c r="F71" s="101"/>
      <c r="G71" s="104"/>
      <c r="H71" s="98"/>
      <c r="I71" s="98"/>
      <c r="J71" s="80"/>
      <c r="K71" s="104"/>
      <c r="L71" s="86"/>
      <c r="M71" s="89"/>
      <c r="N71" s="89"/>
      <c r="O71" s="89"/>
      <c r="P71" s="89"/>
      <c r="Q71" s="89"/>
      <c r="R71" s="89"/>
      <c r="S71" s="128"/>
      <c r="T71" s="128"/>
      <c r="U71" s="128"/>
      <c r="V71" s="126"/>
      <c r="W71" s="124"/>
      <c r="X71" s="132"/>
      <c r="Y71" s="75"/>
      <c r="Z71" s="132"/>
      <c r="AA71" s="143"/>
      <c r="AB71" s="119"/>
      <c r="AC71" s="68" t="s">
        <v>213</v>
      </c>
      <c r="AD71" s="36"/>
      <c r="AE71" s="36"/>
      <c r="AF71" s="36"/>
      <c r="AG71" s="36"/>
      <c r="AH71" s="36"/>
      <c r="AI71" s="59"/>
      <c r="AJ71" s="36"/>
      <c r="AK71" s="36"/>
      <c r="AL71" s="36"/>
      <c r="AM71" s="59"/>
      <c r="AN71" s="36"/>
      <c r="AO71" s="36"/>
      <c r="AP71" s="89"/>
      <c r="AQ71" s="150"/>
    </row>
    <row r="72" spans="1:43" s="44" customFormat="1" ht="69" customHeight="1" x14ac:dyDescent="0.2">
      <c r="A72" s="120" t="s">
        <v>49</v>
      </c>
      <c r="B72" s="157" t="s">
        <v>50</v>
      </c>
      <c r="C72" s="129" t="s">
        <v>55</v>
      </c>
      <c r="D72" s="164">
        <v>33</v>
      </c>
      <c r="E72" s="164" t="s">
        <v>56</v>
      </c>
      <c r="F72" s="157" t="s">
        <v>59</v>
      </c>
      <c r="G72" s="120" t="s">
        <v>60</v>
      </c>
      <c r="H72" s="164" t="s">
        <v>61</v>
      </c>
      <c r="I72" s="164" t="s">
        <v>62</v>
      </c>
      <c r="J72" s="167">
        <v>2024003520086</v>
      </c>
      <c r="K72" s="120" t="s">
        <v>70</v>
      </c>
      <c r="L72" s="160">
        <v>124</v>
      </c>
      <c r="M72" s="120">
        <v>3302049</v>
      </c>
      <c r="N72" s="120" t="s">
        <v>63</v>
      </c>
      <c r="O72" s="120" t="s">
        <v>65</v>
      </c>
      <c r="P72" s="120">
        <v>330204900</v>
      </c>
      <c r="Q72" s="120" t="s">
        <v>66</v>
      </c>
      <c r="R72" s="120">
        <v>19</v>
      </c>
      <c r="S72" s="40" t="s">
        <v>71</v>
      </c>
      <c r="T72" s="40"/>
      <c r="U72" s="41" t="s">
        <v>72</v>
      </c>
      <c r="V72" s="41" t="s">
        <v>73</v>
      </c>
      <c r="W72" s="42">
        <v>78000000</v>
      </c>
      <c r="X72" s="43"/>
      <c r="Y72" s="43"/>
      <c r="Z72" s="43">
        <f>W72+X72-Y72</f>
        <v>78000000</v>
      </c>
      <c r="AA72" s="37"/>
      <c r="AB72" s="63" t="s">
        <v>181</v>
      </c>
      <c r="AC72" s="63" t="s">
        <v>217</v>
      </c>
      <c r="AD72" s="60"/>
      <c r="AE72" s="60"/>
      <c r="AF72" s="60"/>
      <c r="AG72" s="55"/>
      <c r="AH72" s="55"/>
      <c r="AI72" s="55"/>
      <c r="AJ72" s="55"/>
      <c r="AK72" s="55"/>
      <c r="AL72" s="55"/>
      <c r="AM72" s="55"/>
      <c r="AN72" s="55"/>
      <c r="AO72" s="55"/>
      <c r="AP72" s="120" t="s">
        <v>207</v>
      </c>
      <c r="AQ72" s="50" t="s">
        <v>209</v>
      </c>
    </row>
    <row r="73" spans="1:43" s="44" customFormat="1" ht="75" customHeight="1" x14ac:dyDescent="0.2">
      <c r="A73" s="121"/>
      <c r="B73" s="158"/>
      <c r="C73" s="163"/>
      <c r="D73" s="165"/>
      <c r="E73" s="165"/>
      <c r="F73" s="158"/>
      <c r="G73" s="121"/>
      <c r="H73" s="165"/>
      <c r="I73" s="165"/>
      <c r="J73" s="168"/>
      <c r="K73" s="121"/>
      <c r="L73" s="161"/>
      <c r="M73" s="121"/>
      <c r="N73" s="121"/>
      <c r="O73" s="121"/>
      <c r="P73" s="121"/>
      <c r="Q73" s="121"/>
      <c r="R73" s="121"/>
      <c r="S73" s="120" t="s">
        <v>168</v>
      </c>
      <c r="T73" s="120"/>
      <c r="U73" s="120" t="s">
        <v>180</v>
      </c>
      <c r="V73" s="120" t="s">
        <v>73</v>
      </c>
      <c r="W73" s="135">
        <v>1200000000</v>
      </c>
      <c r="X73" s="133"/>
      <c r="Y73" s="76"/>
      <c r="Z73" s="133">
        <v>1200000000</v>
      </c>
      <c r="AA73" s="129"/>
      <c r="AB73" s="137" t="s">
        <v>182</v>
      </c>
      <c r="AC73" s="63" t="s">
        <v>218</v>
      </c>
      <c r="AD73" s="60"/>
      <c r="AE73" s="60"/>
      <c r="AF73" s="60"/>
      <c r="AG73" s="60"/>
      <c r="AH73" s="60"/>
      <c r="AI73" s="60"/>
      <c r="AJ73" s="60"/>
      <c r="AK73" s="60"/>
      <c r="AL73" s="60"/>
      <c r="AM73" s="60"/>
      <c r="AN73" s="60"/>
      <c r="AO73" s="60"/>
      <c r="AP73" s="121"/>
      <c r="AQ73" s="151" t="s">
        <v>210</v>
      </c>
    </row>
    <row r="74" spans="1:43" s="44" customFormat="1" ht="17.25" customHeight="1" x14ac:dyDescent="0.2">
      <c r="A74" s="121"/>
      <c r="B74" s="158"/>
      <c r="C74" s="163"/>
      <c r="D74" s="165"/>
      <c r="E74" s="165"/>
      <c r="F74" s="158"/>
      <c r="G74" s="121"/>
      <c r="H74" s="165"/>
      <c r="I74" s="165"/>
      <c r="J74" s="168"/>
      <c r="K74" s="121"/>
      <c r="L74" s="162"/>
      <c r="M74" s="122"/>
      <c r="N74" s="122"/>
      <c r="O74" s="122"/>
      <c r="P74" s="122"/>
      <c r="Q74" s="122"/>
      <c r="R74" s="122"/>
      <c r="S74" s="122"/>
      <c r="T74" s="122"/>
      <c r="U74" s="122"/>
      <c r="V74" s="122"/>
      <c r="W74" s="136"/>
      <c r="X74" s="134"/>
      <c r="Y74" s="77"/>
      <c r="Z74" s="134"/>
      <c r="AA74" s="130"/>
      <c r="AB74" s="138"/>
      <c r="AC74" s="70" t="s">
        <v>213</v>
      </c>
      <c r="AD74" s="55"/>
      <c r="AE74" s="55"/>
      <c r="AF74" s="55"/>
      <c r="AG74" s="55"/>
      <c r="AH74" s="55"/>
      <c r="AI74" s="55"/>
      <c r="AJ74" s="55"/>
      <c r="AK74" s="55"/>
      <c r="AL74" s="55"/>
      <c r="AM74" s="55"/>
      <c r="AN74" s="55"/>
      <c r="AO74" s="60"/>
      <c r="AP74" s="122"/>
      <c r="AQ74" s="152"/>
    </row>
    <row r="75" spans="1:43" ht="51.75" customHeight="1" x14ac:dyDescent="0.2">
      <c r="A75" s="121"/>
      <c r="B75" s="158"/>
      <c r="C75" s="163"/>
      <c r="D75" s="165"/>
      <c r="E75" s="165"/>
      <c r="F75" s="158"/>
      <c r="G75" s="121"/>
      <c r="H75" s="165"/>
      <c r="I75" s="165"/>
      <c r="J75" s="168"/>
      <c r="K75" s="121"/>
      <c r="L75" s="84">
        <v>125</v>
      </c>
      <c r="M75" s="96">
        <v>3302042</v>
      </c>
      <c r="N75" s="102" t="s">
        <v>64</v>
      </c>
      <c r="O75" s="102" t="s">
        <v>67</v>
      </c>
      <c r="P75" s="96" t="s">
        <v>68</v>
      </c>
      <c r="Q75" s="102" t="s">
        <v>69</v>
      </c>
      <c r="R75" s="87">
        <v>16</v>
      </c>
      <c r="S75" s="87" t="s">
        <v>71</v>
      </c>
      <c r="T75" s="87"/>
      <c r="U75" s="35" t="s">
        <v>75</v>
      </c>
      <c r="V75" s="35" t="s">
        <v>78</v>
      </c>
      <c r="W75" s="23">
        <v>30000000</v>
      </c>
      <c r="X75" s="24"/>
      <c r="Y75" s="24"/>
      <c r="Z75" s="24">
        <f>W75+X75-Y75</f>
        <v>30000000</v>
      </c>
      <c r="AA75" s="39"/>
      <c r="AB75" s="117" t="s">
        <v>201</v>
      </c>
      <c r="AC75" s="68" t="s">
        <v>214</v>
      </c>
      <c r="AD75" s="36"/>
      <c r="AE75" s="36"/>
      <c r="AF75" s="59"/>
      <c r="AG75" s="36"/>
      <c r="AH75" s="36"/>
      <c r="AI75" s="36"/>
      <c r="AJ75" s="36"/>
      <c r="AK75" s="36"/>
      <c r="AL75" s="36"/>
      <c r="AM75" s="36"/>
      <c r="AN75" s="36"/>
      <c r="AO75" s="36"/>
      <c r="AP75" s="87" t="s">
        <v>207</v>
      </c>
      <c r="AQ75" s="31"/>
    </row>
    <row r="76" spans="1:43" ht="69" customHeight="1" x14ac:dyDescent="0.2">
      <c r="A76" s="121"/>
      <c r="B76" s="158"/>
      <c r="C76" s="163"/>
      <c r="D76" s="165"/>
      <c r="E76" s="165"/>
      <c r="F76" s="158"/>
      <c r="G76" s="121"/>
      <c r="H76" s="165"/>
      <c r="I76" s="165"/>
      <c r="J76" s="168"/>
      <c r="K76" s="121"/>
      <c r="L76" s="85"/>
      <c r="M76" s="97"/>
      <c r="N76" s="103"/>
      <c r="O76" s="103"/>
      <c r="P76" s="97"/>
      <c r="Q76" s="103"/>
      <c r="R76" s="88"/>
      <c r="S76" s="89"/>
      <c r="T76" s="89"/>
      <c r="U76" s="33" t="s">
        <v>76</v>
      </c>
      <c r="V76" s="33" t="s">
        <v>73</v>
      </c>
      <c r="W76" s="51">
        <v>636313177</v>
      </c>
      <c r="X76" s="24"/>
      <c r="Y76" s="24"/>
      <c r="Z76" s="24">
        <f t="shared" ref="Z76" si="5">W76+X76-Y76</f>
        <v>636313177</v>
      </c>
      <c r="AA76" s="31"/>
      <c r="AB76" s="118"/>
      <c r="AC76" s="68" t="s">
        <v>216</v>
      </c>
      <c r="AD76" s="36"/>
      <c r="AE76" s="36"/>
      <c r="AF76" s="36"/>
      <c r="AG76" s="36"/>
      <c r="AH76" s="36"/>
      <c r="AI76" s="59"/>
      <c r="AJ76" s="59"/>
      <c r="AK76" s="36"/>
      <c r="AL76" s="36"/>
      <c r="AM76" s="36"/>
      <c r="AN76" s="36"/>
      <c r="AO76" s="36"/>
      <c r="AP76" s="88"/>
      <c r="AQ76" s="31"/>
    </row>
    <row r="77" spans="1:43" ht="71.25" customHeight="1" x14ac:dyDescent="0.2">
      <c r="A77" s="121"/>
      <c r="B77" s="158"/>
      <c r="C77" s="163"/>
      <c r="D77" s="165"/>
      <c r="E77" s="165"/>
      <c r="F77" s="158"/>
      <c r="G77" s="121"/>
      <c r="H77" s="165"/>
      <c r="I77" s="165"/>
      <c r="J77" s="168"/>
      <c r="K77" s="121"/>
      <c r="L77" s="85"/>
      <c r="M77" s="97"/>
      <c r="N77" s="103"/>
      <c r="O77" s="103"/>
      <c r="P77" s="97"/>
      <c r="Q77" s="103"/>
      <c r="R77" s="88"/>
      <c r="S77" s="87" t="s">
        <v>74</v>
      </c>
      <c r="T77" s="87"/>
      <c r="U77" s="87" t="s">
        <v>77</v>
      </c>
      <c r="V77" s="87" t="s">
        <v>79</v>
      </c>
      <c r="W77" s="123">
        <v>48000000</v>
      </c>
      <c r="X77" s="131"/>
      <c r="Y77" s="74"/>
      <c r="Z77" s="131">
        <f>W77+X77-Y77</f>
        <v>48000000</v>
      </c>
      <c r="AA77" s="87"/>
      <c r="AB77" s="118"/>
      <c r="AC77" s="68" t="s">
        <v>215</v>
      </c>
      <c r="AD77" s="59"/>
      <c r="AE77" s="59"/>
      <c r="AF77" s="59"/>
      <c r="AG77" s="36"/>
      <c r="AH77" s="36"/>
      <c r="AI77" s="36"/>
      <c r="AJ77" s="36"/>
      <c r="AK77" s="36"/>
      <c r="AL77" s="36"/>
      <c r="AM77" s="36"/>
      <c r="AN77" s="36"/>
      <c r="AO77" s="36"/>
      <c r="AP77" s="88"/>
      <c r="AQ77" s="87"/>
    </row>
    <row r="78" spans="1:43" ht="17.25" customHeight="1" x14ac:dyDescent="0.2">
      <c r="A78" s="122"/>
      <c r="B78" s="159"/>
      <c r="C78" s="130"/>
      <c r="D78" s="166"/>
      <c r="E78" s="166"/>
      <c r="F78" s="159"/>
      <c r="G78" s="122"/>
      <c r="H78" s="166"/>
      <c r="I78" s="166"/>
      <c r="J78" s="169"/>
      <c r="K78" s="122"/>
      <c r="L78" s="86"/>
      <c r="M78" s="98"/>
      <c r="N78" s="104"/>
      <c r="O78" s="104"/>
      <c r="P78" s="98"/>
      <c r="Q78" s="104"/>
      <c r="R78" s="89"/>
      <c r="S78" s="89"/>
      <c r="T78" s="89"/>
      <c r="U78" s="89"/>
      <c r="V78" s="89"/>
      <c r="W78" s="124"/>
      <c r="X78" s="132"/>
      <c r="Y78" s="75"/>
      <c r="Z78" s="132"/>
      <c r="AA78" s="89"/>
      <c r="AB78" s="119"/>
      <c r="AC78" s="68" t="s">
        <v>213</v>
      </c>
      <c r="AD78" s="36"/>
      <c r="AE78" s="36"/>
      <c r="AF78" s="36"/>
      <c r="AG78" s="36"/>
      <c r="AH78" s="36"/>
      <c r="AI78" s="36"/>
      <c r="AJ78" s="36"/>
      <c r="AK78" s="36"/>
      <c r="AL78" s="36"/>
      <c r="AM78" s="36"/>
      <c r="AN78" s="59"/>
      <c r="AO78" s="36"/>
      <c r="AP78" s="89"/>
      <c r="AQ78" s="89"/>
    </row>
    <row r="79" spans="1:43" ht="17.25" x14ac:dyDescent="0.2">
      <c r="A79" s="17"/>
      <c r="B79" s="17"/>
      <c r="C79" s="17"/>
      <c r="D79" s="17"/>
      <c r="E79" s="17"/>
      <c r="F79" s="17"/>
      <c r="G79" s="17"/>
      <c r="H79" s="17"/>
      <c r="I79" s="17"/>
      <c r="J79" s="17"/>
      <c r="K79" s="17"/>
      <c r="L79" s="17"/>
      <c r="M79" s="17"/>
      <c r="N79" s="17"/>
      <c r="O79" s="17"/>
      <c r="P79" s="17"/>
      <c r="Q79" s="17"/>
      <c r="R79" s="17"/>
      <c r="S79" s="18"/>
      <c r="T79" s="17"/>
      <c r="U79" s="17"/>
      <c r="V79" s="17"/>
      <c r="W79" s="27"/>
      <c r="X79" s="27"/>
      <c r="Y79" s="27"/>
      <c r="Z79" s="27"/>
      <c r="AA79" s="27"/>
      <c r="AB79" s="17"/>
      <c r="AC79" s="71"/>
      <c r="AD79" s="17"/>
      <c r="AE79" s="17"/>
      <c r="AF79" s="17"/>
      <c r="AG79" s="17"/>
      <c r="AH79" s="17"/>
      <c r="AI79" s="17"/>
      <c r="AJ79" s="17"/>
      <c r="AK79" s="17"/>
      <c r="AL79" s="17"/>
      <c r="AM79" s="17"/>
      <c r="AN79" s="17"/>
      <c r="AO79" s="17"/>
      <c r="AP79" s="17"/>
      <c r="AQ79" s="27"/>
    </row>
    <row r="80" spans="1:43" ht="17.25" x14ac:dyDescent="0.2">
      <c r="A80" s="17"/>
      <c r="B80" s="17"/>
      <c r="C80" s="17"/>
      <c r="D80" s="17"/>
      <c r="E80" s="17"/>
      <c r="F80" s="17"/>
      <c r="G80" s="17"/>
      <c r="H80" s="17"/>
      <c r="I80" s="17"/>
      <c r="J80" s="17"/>
      <c r="K80" s="17"/>
      <c r="L80" s="17"/>
      <c r="M80" s="17"/>
      <c r="N80" s="17"/>
      <c r="O80" s="17"/>
      <c r="P80" s="17"/>
      <c r="Q80" s="17"/>
      <c r="R80" s="17"/>
      <c r="S80" s="18"/>
      <c r="T80" s="17"/>
      <c r="U80" s="1"/>
      <c r="V80" s="1"/>
      <c r="W80" s="1"/>
      <c r="X80" s="1"/>
      <c r="Y80" s="1"/>
      <c r="Z80" s="1"/>
      <c r="AA80" s="27"/>
      <c r="AB80" s="17"/>
      <c r="AC80" s="71"/>
      <c r="AD80" s="17"/>
      <c r="AE80" s="17"/>
      <c r="AF80" s="17"/>
      <c r="AG80" s="17"/>
      <c r="AH80" s="17"/>
      <c r="AI80" s="17"/>
      <c r="AJ80" s="17"/>
      <c r="AK80" s="17"/>
      <c r="AL80" s="17"/>
      <c r="AM80" s="17"/>
      <c r="AN80" s="17"/>
      <c r="AO80" s="17"/>
      <c r="AP80" s="17"/>
      <c r="AQ80" s="27"/>
    </row>
    <row r="81" spans="1:43" ht="17.25" x14ac:dyDescent="0.2">
      <c r="A81" s="17"/>
      <c r="B81" s="17"/>
      <c r="C81" s="17"/>
      <c r="D81" s="17"/>
      <c r="E81" s="17"/>
      <c r="F81" s="17"/>
      <c r="G81" s="17"/>
      <c r="H81" s="17"/>
      <c r="I81" s="17"/>
      <c r="J81" s="17"/>
      <c r="K81" s="17"/>
      <c r="L81" s="17"/>
      <c r="M81" s="17"/>
      <c r="N81" s="17"/>
      <c r="O81" s="17"/>
      <c r="P81" s="17"/>
      <c r="Q81" s="17"/>
      <c r="R81" s="17"/>
      <c r="S81" s="1"/>
      <c r="T81" s="1"/>
      <c r="U81" s="1"/>
      <c r="V81" s="1"/>
      <c r="W81" s="1"/>
      <c r="X81" s="1"/>
      <c r="Y81" s="1"/>
      <c r="Z81" s="1"/>
      <c r="AA81" s="27"/>
      <c r="AB81" s="17"/>
      <c r="AC81" s="71"/>
      <c r="AD81" s="17"/>
      <c r="AE81" s="17"/>
      <c r="AF81" s="17"/>
      <c r="AG81" s="17"/>
      <c r="AH81" s="17"/>
      <c r="AI81" s="17"/>
      <c r="AJ81" s="17"/>
      <c r="AK81" s="17"/>
      <c r="AL81" s="17"/>
      <c r="AM81" s="17"/>
      <c r="AN81" s="17"/>
      <c r="AO81" s="17"/>
      <c r="AP81" s="17"/>
      <c r="AQ81" s="27"/>
    </row>
    <row r="82" spans="1:43" ht="17.25" x14ac:dyDescent="0.2">
      <c r="A82" s="17"/>
      <c r="B82" s="17"/>
      <c r="C82" s="17"/>
      <c r="D82" s="17"/>
      <c r="E82" s="17"/>
      <c r="F82" s="17"/>
      <c r="G82" s="17"/>
      <c r="H82" s="17"/>
      <c r="I82" s="17"/>
      <c r="J82" s="17"/>
      <c r="K82" s="17"/>
      <c r="L82" s="17"/>
      <c r="M82" s="17"/>
      <c r="N82" s="17"/>
      <c r="O82" s="17"/>
      <c r="P82" s="17"/>
      <c r="Q82" s="17"/>
      <c r="R82" s="17"/>
      <c r="S82" s="18"/>
      <c r="T82" s="17"/>
      <c r="U82" s="17"/>
      <c r="V82" s="17"/>
      <c r="W82" s="27"/>
      <c r="X82" s="27"/>
      <c r="Y82" s="27"/>
      <c r="Z82" s="27"/>
      <c r="AA82" s="27"/>
      <c r="AB82" s="17"/>
      <c r="AC82" s="71"/>
      <c r="AD82" s="17"/>
      <c r="AE82" s="17"/>
      <c r="AF82" s="17"/>
      <c r="AG82" s="17"/>
      <c r="AH82" s="17"/>
      <c r="AI82" s="17"/>
      <c r="AJ82" s="17"/>
      <c r="AK82" s="17"/>
      <c r="AL82" s="17"/>
      <c r="AM82" s="17"/>
      <c r="AN82" s="17"/>
      <c r="AO82" s="17"/>
      <c r="AP82" s="17"/>
      <c r="AQ82" s="27"/>
    </row>
  </sheetData>
  <autoFilter ref="A12:AP77" xr:uid="{00000000-0001-0000-0000-000000000000}"/>
  <mergeCells count="531">
    <mergeCell ref="AA15:AA16"/>
    <mergeCell ref="Z15:Z16"/>
    <mergeCell ref="Y15:Y16"/>
    <mergeCell ref="X15:X16"/>
    <mergeCell ref="I13:I16"/>
    <mergeCell ref="H13:H16"/>
    <mergeCell ref="G13:G16"/>
    <mergeCell ref="F13:F16"/>
    <mergeCell ref="E13:E16"/>
    <mergeCell ref="M13:M16"/>
    <mergeCell ref="L13:L16"/>
    <mergeCell ref="K13:K16"/>
    <mergeCell ref="A13:A16"/>
    <mergeCell ref="B13:B16"/>
    <mergeCell ref="C13:C16"/>
    <mergeCell ref="D13:D16"/>
    <mergeCell ref="F21:F22"/>
    <mergeCell ref="G21:G22"/>
    <mergeCell ref="H21:H22"/>
    <mergeCell ref="I21:I22"/>
    <mergeCell ref="J21:J22"/>
    <mergeCell ref="G17:G20"/>
    <mergeCell ref="F17:F20"/>
    <mergeCell ref="A21:A22"/>
    <mergeCell ref="A17:A20"/>
    <mergeCell ref="B17:B20"/>
    <mergeCell ref="B21:B22"/>
    <mergeCell ref="C17:C20"/>
    <mergeCell ref="C21:C22"/>
    <mergeCell ref="D17:D20"/>
    <mergeCell ref="D21:D22"/>
    <mergeCell ref="E21:E22"/>
    <mergeCell ref="E17:E20"/>
    <mergeCell ref="J13:J16"/>
    <mergeCell ref="M21:M22"/>
    <mergeCell ref="L21:L22"/>
    <mergeCell ref="K21:K22"/>
    <mergeCell ref="M17:M20"/>
    <mergeCell ref="L17:L20"/>
    <mergeCell ref="J17:J20"/>
    <mergeCell ref="K17:K20"/>
    <mergeCell ref="I17:I20"/>
    <mergeCell ref="H17:H20"/>
    <mergeCell ref="M23:M26"/>
    <mergeCell ref="L23:L26"/>
    <mergeCell ref="K23:K26"/>
    <mergeCell ref="A23:A26"/>
    <mergeCell ref="B23:B26"/>
    <mergeCell ref="C23:C26"/>
    <mergeCell ref="D23:D26"/>
    <mergeCell ref="E23:E26"/>
    <mergeCell ref="F23:F26"/>
    <mergeCell ref="G23:G26"/>
    <mergeCell ref="H23:H26"/>
    <mergeCell ref="J23:J26"/>
    <mergeCell ref="I23:I26"/>
    <mergeCell ref="J27:J30"/>
    <mergeCell ref="K27:K30"/>
    <mergeCell ref="L27:L30"/>
    <mergeCell ref="M27:M30"/>
    <mergeCell ref="O27:O30"/>
    <mergeCell ref="P27:P30"/>
    <mergeCell ref="Q27:Q30"/>
    <mergeCell ref="R27:R30"/>
    <mergeCell ref="S29:S30"/>
    <mergeCell ref="A27:A30"/>
    <mergeCell ref="B27:B30"/>
    <mergeCell ref="C27:C30"/>
    <mergeCell ref="D27:D30"/>
    <mergeCell ref="E27:E30"/>
    <mergeCell ref="F27:F30"/>
    <mergeCell ref="G27:G30"/>
    <mergeCell ref="H27:H30"/>
    <mergeCell ref="I27:I30"/>
    <mergeCell ref="S33:S34"/>
    <mergeCell ref="O31:O34"/>
    <mergeCell ref="P31:P34"/>
    <mergeCell ref="Q31:Q34"/>
    <mergeCell ref="R31:R34"/>
    <mergeCell ref="M31:M34"/>
    <mergeCell ref="L31:L34"/>
    <mergeCell ref="K31:K34"/>
    <mergeCell ref="A31:A34"/>
    <mergeCell ref="B31:B34"/>
    <mergeCell ref="C31:C34"/>
    <mergeCell ref="D31:D34"/>
    <mergeCell ref="E31:E34"/>
    <mergeCell ref="F31:F34"/>
    <mergeCell ref="G31:G34"/>
    <mergeCell ref="H31:H34"/>
    <mergeCell ref="I31:I34"/>
    <mergeCell ref="J31:J34"/>
    <mergeCell ref="A35:A37"/>
    <mergeCell ref="B35:B37"/>
    <mergeCell ref="C35:C37"/>
    <mergeCell ref="D35:D37"/>
    <mergeCell ref="E35:E37"/>
    <mergeCell ref="F35:F37"/>
    <mergeCell ref="G35:G37"/>
    <mergeCell ref="H35:H37"/>
    <mergeCell ref="I35:I37"/>
    <mergeCell ref="M38:M41"/>
    <mergeCell ref="L38:L41"/>
    <mergeCell ref="K38:K41"/>
    <mergeCell ref="J38:J41"/>
    <mergeCell ref="I38:I41"/>
    <mergeCell ref="H38:H41"/>
    <mergeCell ref="A38:A41"/>
    <mergeCell ref="B38:B41"/>
    <mergeCell ref="C38:C41"/>
    <mergeCell ref="D38:D41"/>
    <mergeCell ref="E38:E41"/>
    <mergeCell ref="F38:F41"/>
    <mergeCell ref="G38:G41"/>
    <mergeCell ref="H42:H45"/>
    <mergeCell ref="I42:I45"/>
    <mergeCell ref="J42:J45"/>
    <mergeCell ref="K42:K45"/>
    <mergeCell ref="L42:L45"/>
    <mergeCell ref="M42:M45"/>
    <mergeCell ref="O42:O45"/>
    <mergeCell ref="P42:P45"/>
    <mergeCell ref="Q42:Q45"/>
    <mergeCell ref="L51:L53"/>
    <mergeCell ref="M51:M53"/>
    <mergeCell ref="O51:O53"/>
    <mergeCell ref="P51:P53"/>
    <mergeCell ref="Q51:Q53"/>
    <mergeCell ref="R51:R53"/>
    <mergeCell ref="S52:S53"/>
    <mergeCell ref="T52:T53"/>
    <mergeCell ref="X52:X53"/>
    <mergeCell ref="W52:W53"/>
    <mergeCell ref="V52:V53"/>
    <mergeCell ref="U52:U53"/>
    <mergeCell ref="N51:N53"/>
    <mergeCell ref="K54:K57"/>
    <mergeCell ref="A51:A53"/>
    <mergeCell ref="B51:B53"/>
    <mergeCell ref="C51:C53"/>
    <mergeCell ref="D51:D53"/>
    <mergeCell ref="E51:E53"/>
    <mergeCell ref="F51:F53"/>
    <mergeCell ref="G51:G53"/>
    <mergeCell ref="H51:H53"/>
    <mergeCell ref="I51:I53"/>
    <mergeCell ref="J51:J53"/>
    <mergeCell ref="K51:K53"/>
    <mergeCell ref="B58:B61"/>
    <mergeCell ref="A58:A61"/>
    <mergeCell ref="G62:G64"/>
    <mergeCell ref="H62:H64"/>
    <mergeCell ref="I62:I64"/>
    <mergeCell ref="J62:J64"/>
    <mergeCell ref="K62:K64"/>
    <mergeCell ref="E69:E71"/>
    <mergeCell ref="D69:D71"/>
    <mergeCell ref="C69:C71"/>
    <mergeCell ref="B69:B71"/>
    <mergeCell ref="K65:K68"/>
    <mergeCell ref="J65:J68"/>
    <mergeCell ref="I65:I68"/>
    <mergeCell ref="K58:K61"/>
    <mergeCell ref="J58:J61"/>
    <mergeCell ref="I58:I61"/>
    <mergeCell ref="H58:H61"/>
    <mergeCell ref="G58:G61"/>
    <mergeCell ref="F58:F61"/>
    <mergeCell ref="E58:E61"/>
    <mergeCell ref="D58:D61"/>
    <mergeCell ref="C58:C61"/>
    <mergeCell ref="P54:P57"/>
    <mergeCell ref="O54:O57"/>
    <mergeCell ref="M69:M71"/>
    <mergeCell ref="L69:L71"/>
    <mergeCell ref="L65:L68"/>
    <mergeCell ref="M65:M68"/>
    <mergeCell ref="L54:L57"/>
    <mergeCell ref="M54:M57"/>
    <mergeCell ref="L58:L61"/>
    <mergeCell ref="M58:M61"/>
    <mergeCell ref="L62:L64"/>
    <mergeCell ref="M62:M64"/>
    <mergeCell ref="O65:O68"/>
    <mergeCell ref="O62:O64"/>
    <mergeCell ref="O58:O61"/>
    <mergeCell ref="P58:P61"/>
    <mergeCell ref="O69:O71"/>
    <mergeCell ref="Q58:Q61"/>
    <mergeCell ref="R58:R61"/>
    <mergeCell ref="S60:S61"/>
    <mergeCell ref="T60:T61"/>
    <mergeCell ref="T63:T64"/>
    <mergeCell ref="S63:S64"/>
    <mergeCell ref="R62:R64"/>
    <mergeCell ref="Q62:Q64"/>
    <mergeCell ref="P62:P64"/>
    <mergeCell ref="G72:G78"/>
    <mergeCell ref="F72:F78"/>
    <mergeCell ref="E72:E78"/>
    <mergeCell ref="D72:D78"/>
    <mergeCell ref="AA70:AA71"/>
    <mergeCell ref="Z70:Z71"/>
    <mergeCell ref="AA67:AA68"/>
    <mergeCell ref="Z67:Z68"/>
    <mergeCell ref="X67:X68"/>
    <mergeCell ref="X70:X71"/>
    <mergeCell ref="T70:T71"/>
    <mergeCell ref="S70:S71"/>
    <mergeCell ref="P69:P71"/>
    <mergeCell ref="Q69:Q71"/>
    <mergeCell ref="R69:R71"/>
    <mergeCell ref="T67:T68"/>
    <mergeCell ref="S67:S68"/>
    <mergeCell ref="R65:R68"/>
    <mergeCell ref="Q65:Q68"/>
    <mergeCell ref="P65:P68"/>
    <mergeCell ref="B72:B78"/>
    <mergeCell ref="A72:A78"/>
    <mergeCell ref="T77:T78"/>
    <mergeCell ref="T73:T74"/>
    <mergeCell ref="S73:S74"/>
    <mergeCell ref="Q72:Q74"/>
    <mergeCell ref="R72:R74"/>
    <mergeCell ref="R75:R78"/>
    <mergeCell ref="S77:S78"/>
    <mergeCell ref="Q75:Q78"/>
    <mergeCell ref="O72:O74"/>
    <mergeCell ref="O75:O78"/>
    <mergeCell ref="P72:P74"/>
    <mergeCell ref="P75:P78"/>
    <mergeCell ref="T75:T76"/>
    <mergeCell ref="M72:M74"/>
    <mergeCell ref="M75:M78"/>
    <mergeCell ref="L72:L74"/>
    <mergeCell ref="L75:L78"/>
    <mergeCell ref="C72:C78"/>
    <mergeCell ref="K72:K78"/>
    <mergeCell ref="I72:I78"/>
    <mergeCell ref="J72:J78"/>
    <mergeCell ref="H72:H78"/>
    <mergeCell ref="AQ25:AQ26"/>
    <mergeCell ref="AQ21:AQ22"/>
    <mergeCell ref="AQ19:AQ20"/>
    <mergeCell ref="AQ15:AQ16"/>
    <mergeCell ref="T19:T20"/>
    <mergeCell ref="S19:S20"/>
    <mergeCell ref="Q17:Q20"/>
    <mergeCell ref="R17:R20"/>
    <mergeCell ref="P17:P20"/>
    <mergeCell ref="T15:T16"/>
    <mergeCell ref="S15:S16"/>
    <mergeCell ref="R13:R16"/>
    <mergeCell ref="Q13:Q16"/>
    <mergeCell ref="P13:P16"/>
    <mergeCell ref="AA25:AA26"/>
    <mergeCell ref="Z25:Z26"/>
    <mergeCell ref="Y25:Y26"/>
    <mergeCell ref="X25:X26"/>
    <mergeCell ref="T25:T26"/>
    <mergeCell ref="S25:S26"/>
    <mergeCell ref="R23:R26"/>
    <mergeCell ref="P23:P26"/>
    <mergeCell ref="Q23:Q26"/>
    <mergeCell ref="P21:P22"/>
    <mergeCell ref="AQ56:AQ57"/>
    <mergeCell ref="AP51:AP53"/>
    <mergeCell ref="AQ52:AQ53"/>
    <mergeCell ref="AQ49:AQ50"/>
    <mergeCell ref="AQ44:AQ45"/>
    <mergeCell ref="AQ40:AQ41"/>
    <mergeCell ref="AQ36:AQ37"/>
    <mergeCell ref="AQ33:AQ34"/>
    <mergeCell ref="AQ29:AQ30"/>
    <mergeCell ref="AQ70:AQ71"/>
    <mergeCell ref="AQ73:AQ74"/>
    <mergeCell ref="AQ77:AQ78"/>
    <mergeCell ref="AP65:AP68"/>
    <mergeCell ref="AQ67:AQ68"/>
    <mergeCell ref="AP62:AP64"/>
    <mergeCell ref="AQ63:AQ64"/>
    <mergeCell ref="AP58:AP61"/>
    <mergeCell ref="AQ60:AQ61"/>
    <mergeCell ref="AP13:AP16"/>
    <mergeCell ref="AP17:AP20"/>
    <mergeCell ref="AP21:AP22"/>
    <mergeCell ref="AP23:AP26"/>
    <mergeCell ref="AP27:AP30"/>
    <mergeCell ref="AP31:AP34"/>
    <mergeCell ref="AP35:AP37"/>
    <mergeCell ref="AP38:AP41"/>
    <mergeCell ref="AP42:AP45"/>
    <mergeCell ref="W21:W22"/>
    <mergeCell ref="V21:V22"/>
    <mergeCell ref="U21:U22"/>
    <mergeCell ref="N21:N22"/>
    <mergeCell ref="AB17:AB20"/>
    <mergeCell ref="W19:W20"/>
    <mergeCell ref="V19:V20"/>
    <mergeCell ref="U19:U20"/>
    <mergeCell ref="N17:N20"/>
    <mergeCell ref="O17:O20"/>
    <mergeCell ref="O21:O22"/>
    <mergeCell ref="Q21:Q22"/>
    <mergeCell ref="R21:R22"/>
    <mergeCell ref="S21:S22"/>
    <mergeCell ref="T21:T22"/>
    <mergeCell ref="X19:X20"/>
    <mergeCell ref="Y19:Y20"/>
    <mergeCell ref="Z19:Z20"/>
    <mergeCell ref="AA19:AA20"/>
    <mergeCell ref="AA21:AA22"/>
    <mergeCell ref="Z21:Z22"/>
    <mergeCell ref="Y21:Y22"/>
    <mergeCell ref="X21:X22"/>
    <mergeCell ref="AB21:AB22"/>
    <mergeCell ref="W29:W30"/>
    <mergeCell ref="V29:V30"/>
    <mergeCell ref="U29:U30"/>
    <mergeCell ref="N27:N30"/>
    <mergeCell ref="AB23:AB26"/>
    <mergeCell ref="W25:W26"/>
    <mergeCell ref="V25:V26"/>
    <mergeCell ref="U25:U26"/>
    <mergeCell ref="N23:N26"/>
    <mergeCell ref="T29:T30"/>
    <mergeCell ref="X29:X30"/>
    <mergeCell ref="Y29:Y30"/>
    <mergeCell ref="Z29:Z30"/>
    <mergeCell ref="AA29:AA30"/>
    <mergeCell ref="O23:O26"/>
    <mergeCell ref="AB27:AB30"/>
    <mergeCell ref="W36:W37"/>
    <mergeCell ref="V36:V37"/>
    <mergeCell ref="U36:U37"/>
    <mergeCell ref="N35:N37"/>
    <mergeCell ref="AB31:AB34"/>
    <mergeCell ref="W33:W34"/>
    <mergeCell ref="V33:V34"/>
    <mergeCell ref="U33:U34"/>
    <mergeCell ref="N31:N34"/>
    <mergeCell ref="O35:O37"/>
    <mergeCell ref="P35:P37"/>
    <mergeCell ref="Q35:Q37"/>
    <mergeCell ref="R35:R37"/>
    <mergeCell ref="S36:S37"/>
    <mergeCell ref="T36:T37"/>
    <mergeCell ref="X36:X37"/>
    <mergeCell ref="Y36:Y37"/>
    <mergeCell ref="Z36:Z37"/>
    <mergeCell ref="AA36:AA37"/>
    <mergeCell ref="AA33:AA34"/>
    <mergeCell ref="Z33:Z34"/>
    <mergeCell ref="Y33:Y34"/>
    <mergeCell ref="X33:X34"/>
    <mergeCell ref="T33:T34"/>
    <mergeCell ref="AB38:AB41"/>
    <mergeCell ref="W40:W41"/>
    <mergeCell ref="V40:V41"/>
    <mergeCell ref="U40:U41"/>
    <mergeCell ref="N38:N41"/>
    <mergeCell ref="X44:X45"/>
    <mergeCell ref="Y44:Y45"/>
    <mergeCell ref="Z44:Z45"/>
    <mergeCell ref="AA44:AA45"/>
    <mergeCell ref="AA40:AA41"/>
    <mergeCell ref="Z40:Z41"/>
    <mergeCell ref="Y40:Y41"/>
    <mergeCell ref="X40:X41"/>
    <mergeCell ref="T40:T41"/>
    <mergeCell ref="S40:S41"/>
    <mergeCell ref="R38:R41"/>
    <mergeCell ref="Q38:Q41"/>
    <mergeCell ref="P38:P41"/>
    <mergeCell ref="O38:O41"/>
    <mergeCell ref="R42:R45"/>
    <mergeCell ref="S44:S45"/>
    <mergeCell ref="T44:T45"/>
    <mergeCell ref="N46:N50"/>
    <mergeCell ref="Z52:Z53"/>
    <mergeCell ref="AA52:AA53"/>
    <mergeCell ref="X49:X50"/>
    <mergeCell ref="Y49:Y50"/>
    <mergeCell ref="Z49:Z50"/>
    <mergeCell ref="AA49:AA50"/>
    <mergeCell ref="W44:W45"/>
    <mergeCell ref="V44:V45"/>
    <mergeCell ref="U44:U45"/>
    <mergeCell ref="N42:N45"/>
    <mergeCell ref="O46:O50"/>
    <mergeCell ref="P46:P50"/>
    <mergeCell ref="Q46:Q50"/>
    <mergeCell ref="R46:R50"/>
    <mergeCell ref="S49:S50"/>
    <mergeCell ref="T49:T50"/>
    <mergeCell ref="N62:N64"/>
    <mergeCell ref="AB58:AB61"/>
    <mergeCell ref="W60:W61"/>
    <mergeCell ref="V60:V61"/>
    <mergeCell ref="U60:U61"/>
    <mergeCell ref="N58:N61"/>
    <mergeCell ref="AB54:AB57"/>
    <mergeCell ref="W56:W57"/>
    <mergeCell ref="V56:V57"/>
    <mergeCell ref="U56:U57"/>
    <mergeCell ref="N54:N57"/>
    <mergeCell ref="AA60:AA61"/>
    <mergeCell ref="X60:X61"/>
    <mergeCell ref="Z60:Z61"/>
    <mergeCell ref="AA56:AA57"/>
    <mergeCell ref="Z56:Z57"/>
    <mergeCell ref="X56:X57"/>
    <mergeCell ref="T56:T57"/>
    <mergeCell ref="S56:S57"/>
    <mergeCell ref="R54:R57"/>
    <mergeCell ref="Q54:Q57"/>
    <mergeCell ref="AA63:AA64"/>
    <mergeCell ref="Z63:Z64"/>
    <mergeCell ref="X63:X64"/>
    <mergeCell ref="AB11:AQ11"/>
    <mergeCell ref="N13:N16"/>
    <mergeCell ref="AB13:AB16"/>
    <mergeCell ref="W15:W16"/>
    <mergeCell ref="V15:V16"/>
    <mergeCell ref="U15:U16"/>
    <mergeCell ref="W77:W78"/>
    <mergeCell ref="V77:V78"/>
    <mergeCell ref="U77:U78"/>
    <mergeCell ref="N75:N78"/>
    <mergeCell ref="N72:N74"/>
    <mergeCell ref="U73:U74"/>
    <mergeCell ref="V73:V74"/>
    <mergeCell ref="W73:W74"/>
    <mergeCell ref="AB73:AB74"/>
    <mergeCell ref="AB75:AB78"/>
    <mergeCell ref="AB65:AB68"/>
    <mergeCell ref="W67:W68"/>
    <mergeCell ref="V67:V68"/>
    <mergeCell ref="U67:U68"/>
    <mergeCell ref="N65:N68"/>
    <mergeCell ref="AB62:AB64"/>
    <mergeCell ref="W63:W64"/>
    <mergeCell ref="V63:V64"/>
    <mergeCell ref="AB35:AB37"/>
    <mergeCell ref="AB42:AB45"/>
    <mergeCell ref="AB51:AB53"/>
    <mergeCell ref="AP46:AP50"/>
    <mergeCell ref="AP54:AP57"/>
    <mergeCell ref="AB69:AB71"/>
    <mergeCell ref="S75:S76"/>
    <mergeCell ref="AP75:AP78"/>
    <mergeCell ref="AP72:AP74"/>
    <mergeCell ref="W70:W71"/>
    <mergeCell ref="V70:V71"/>
    <mergeCell ref="U70:U71"/>
    <mergeCell ref="AP69:AP71"/>
    <mergeCell ref="AA77:AA78"/>
    <mergeCell ref="AA73:AA74"/>
    <mergeCell ref="Z77:Z78"/>
    <mergeCell ref="Z73:Z74"/>
    <mergeCell ref="X73:X74"/>
    <mergeCell ref="X77:X78"/>
    <mergeCell ref="U63:U64"/>
    <mergeCell ref="AB46:AB50"/>
    <mergeCell ref="W49:W50"/>
    <mergeCell ref="V49:V50"/>
    <mergeCell ref="U49:U50"/>
    <mergeCell ref="G2:AA6"/>
    <mergeCell ref="J11:R11"/>
    <mergeCell ref="A11:I11"/>
    <mergeCell ref="B8:E8"/>
    <mergeCell ref="B9:E9"/>
    <mergeCell ref="B10:E10"/>
    <mergeCell ref="S11:AA11"/>
    <mergeCell ref="A62:A64"/>
    <mergeCell ref="B62:B64"/>
    <mergeCell ref="C62:C64"/>
    <mergeCell ref="D62:D64"/>
    <mergeCell ref="E62:E64"/>
    <mergeCell ref="F62:F64"/>
    <mergeCell ref="A54:A57"/>
    <mergeCell ref="B54:B57"/>
    <mergeCell ref="C54:C57"/>
    <mergeCell ref="D54:D57"/>
    <mergeCell ref="E54:E57"/>
    <mergeCell ref="F54:F57"/>
    <mergeCell ref="G54:G57"/>
    <mergeCell ref="H54:H57"/>
    <mergeCell ref="I54:I57"/>
    <mergeCell ref="J54:J57"/>
    <mergeCell ref="O13:O16"/>
    <mergeCell ref="H65:H68"/>
    <mergeCell ref="G65:G68"/>
    <mergeCell ref="F65:F68"/>
    <mergeCell ref="E65:E68"/>
    <mergeCell ref="D65:D68"/>
    <mergeCell ref="C65:C68"/>
    <mergeCell ref="B65:B68"/>
    <mergeCell ref="A65:A68"/>
    <mergeCell ref="N69:N71"/>
    <mergeCell ref="K69:K71"/>
    <mergeCell ref="J69:J71"/>
    <mergeCell ref="I69:I71"/>
    <mergeCell ref="H69:H71"/>
    <mergeCell ref="G69:G71"/>
    <mergeCell ref="F69:F71"/>
    <mergeCell ref="A69:A71"/>
    <mergeCell ref="J35:J37"/>
    <mergeCell ref="K35:K37"/>
    <mergeCell ref="L35:L37"/>
    <mergeCell ref="M35:M37"/>
    <mergeCell ref="A42:A45"/>
    <mergeCell ref="A46:A50"/>
    <mergeCell ref="B46:B50"/>
    <mergeCell ref="C46:C50"/>
    <mergeCell ref="D46:D50"/>
    <mergeCell ref="E46:E50"/>
    <mergeCell ref="F46:F50"/>
    <mergeCell ref="G46:G50"/>
    <mergeCell ref="H46:H50"/>
    <mergeCell ref="I46:I50"/>
    <mergeCell ref="J46:J50"/>
    <mergeCell ref="K46:K50"/>
    <mergeCell ref="L46:L50"/>
    <mergeCell ref="M46:M50"/>
    <mergeCell ref="B42:B45"/>
    <mergeCell ref="C42:C45"/>
    <mergeCell ref="D42:D45"/>
    <mergeCell ref="E42:E45"/>
    <mergeCell ref="F42:F45"/>
    <mergeCell ref="G42:G45"/>
  </mergeCells>
  <phoneticPr fontId="12" type="noConversion"/>
  <conditionalFormatting sqref="AD13:AO13">
    <cfRule type="containsText" dxfId="0" priority="1" operator="containsText" text="x">
      <formula>NOT(ISERROR(SEARCH("x",AD13)))</formula>
    </cfRule>
  </conditionalFormatting>
  <dataValidations count="1">
    <dataValidation type="custom" allowBlank="1" showInputMessage="1" showErrorMessage="1" error="Marque con &quot;X&quot; el mes de ejecutarse la actividad" sqref="AD13:AO13" xr:uid="{80A238D6-2A74-4B56-AC67-CD5C6A664953}">
      <formula1>OR(AD13="X",AD13="x")</formula1>
    </dataValidation>
  </dataValidations>
  <pageMargins left="0.7" right="0.7" top="0.75" bottom="0.75" header="0.3" footer="0.3"/>
  <pageSetup orientation="portrait" verticalDpi="36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 de Acción 2024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2022-01-24T16:02:42Z</dcterms:created>
  <dcterms:modified xsi:type="dcterms:W3CDTF">2025-01-27T15:27:24Z</dcterms:modified>
</cp:coreProperties>
</file>